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4. P_AIISKUE_10_MO\Паспорт проекта\"/>
    </mc:Choice>
  </mc:AlternateContent>
  <xr:revisionPtr revIDLastSave="0" documentId="13_ncr:1_{395A71D5-5C1A-43F2-8C7E-D540C4F93466}" xr6:coauthVersionLast="47" xr6:coauthVersionMax="47" xr10:uidLastSave="{00000000-0000-0000-0000-000000000000}"/>
  <bookViews>
    <workbookView xWindow="-120" yWindow="-120" windowWidth="29040" windowHeight="15720" firstSheet="1" activeTab="8"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 r:id="rId19"/>
    <externalReference r:id="rId20"/>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'[7]8.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3" l="1"/>
  <c r="A12" i="13"/>
  <c r="A9" i="13"/>
  <c r="A5" i="13"/>
  <c r="AR3" i="13"/>
  <c r="AR2" i="13"/>
  <c r="AR1" i="13"/>
  <c r="Y24" i="10"/>
  <c r="M24" i="10"/>
  <c r="Q24" i="10"/>
  <c r="U24" i="10"/>
  <c r="F56" i="9"/>
  <c r="E56" i="9"/>
  <c r="F50" i="9"/>
  <c r="E50" i="9"/>
  <c r="F47" i="9"/>
  <c r="E47" i="9"/>
  <c r="F46" i="9"/>
  <c r="E46" i="9"/>
  <c r="C24" i="10"/>
  <c r="AF24" i="10"/>
  <c r="L24" i="10"/>
  <c r="T46" i="10"/>
  <c r="AE24" i="10"/>
  <c r="AD27" i="10"/>
  <c r="AD24" i="10" s="1"/>
  <c r="Z27" i="10"/>
  <c r="AG27" i="10"/>
  <c r="L30" i="10"/>
  <c r="M30" i="10"/>
  <c r="N30" i="10"/>
  <c r="O30" i="10"/>
  <c r="P30" i="10"/>
  <c r="N24" i="10"/>
  <c r="O24" i="10"/>
  <c r="P24" i="10"/>
  <c r="R24" i="10"/>
  <c r="S24" i="10"/>
  <c r="T24" i="10"/>
  <c r="V24" i="10"/>
  <c r="W24" i="10"/>
  <c r="X24" i="10"/>
  <c r="Z24" i="10"/>
  <c r="AA24" i="10"/>
  <c r="AE30" i="10"/>
  <c r="AA30" i="10"/>
  <c r="AA60" i="10" s="1"/>
  <c r="Q30" i="10"/>
  <c r="AD46" i="10"/>
  <c r="Z46" i="10"/>
  <c r="AD30" i="10"/>
  <c r="AD33" i="10"/>
  <c r="AD32" i="10"/>
  <c r="AD31" i="10"/>
  <c r="Z32" i="10"/>
  <c r="AA69" i="10"/>
  <c r="W60" i="10"/>
  <c r="AA58" i="10"/>
  <c r="W58" i="10"/>
  <c r="W69" i="10" s="1"/>
  <c r="Z30" i="10" l="1"/>
  <c r="AG31" i="10" l="1"/>
  <c r="P58" i="10"/>
  <c r="R58" i="10"/>
  <c r="T58" i="10"/>
  <c r="V58" i="10"/>
  <c r="X58" i="10"/>
  <c r="Z58" i="10"/>
  <c r="AB58" i="10"/>
  <c r="AD58" i="10"/>
  <c r="N58" i="10"/>
  <c r="A15" i="1"/>
  <c r="A12" i="1"/>
  <c r="AG30" i="10" l="1"/>
  <c r="Z69" i="10"/>
  <c r="V69" i="10"/>
  <c r="AD69" i="10"/>
  <c r="D76" i="10"/>
  <c r="C76" i="10"/>
  <c r="D75" i="10"/>
  <c r="C75" i="10"/>
  <c r="D74" i="10"/>
  <c r="C74" i="10"/>
  <c r="D73" i="10"/>
  <c r="C73" i="10"/>
  <c r="D72" i="10"/>
  <c r="C72" i="10"/>
  <c r="D70" i="10"/>
  <c r="C70" i="10"/>
  <c r="D68" i="10"/>
  <c r="C68" i="10"/>
  <c r="D67" i="10"/>
  <c r="C67" i="10"/>
  <c r="D66" i="10"/>
  <c r="C66" i="10"/>
  <c r="D65" i="10"/>
  <c r="C65" i="10"/>
  <c r="D64" i="10"/>
  <c r="C64" i="10"/>
  <c r="D63" i="10"/>
  <c r="C63" i="10"/>
  <c r="D62" i="10"/>
  <c r="C62" i="10"/>
  <c r="D61" i="10"/>
  <c r="C61" i="10"/>
  <c r="D57" i="10"/>
  <c r="C57" i="10"/>
  <c r="D56" i="10"/>
  <c r="C56" i="10"/>
  <c r="D55" i="10"/>
  <c r="C55" i="10"/>
  <c r="D54" i="10"/>
  <c r="C54" i="10"/>
  <c r="D53" i="10"/>
  <c r="C53" i="10"/>
  <c r="D52" i="10"/>
  <c r="C52" i="10"/>
  <c r="D51" i="10"/>
  <c r="C51" i="10"/>
  <c r="D50" i="10"/>
  <c r="C50" i="10"/>
  <c r="D49" i="10"/>
  <c r="C49" i="10"/>
  <c r="D48" i="10"/>
  <c r="C48" i="10"/>
  <c r="D45" i="10"/>
  <c r="C45" i="10"/>
  <c r="D44" i="10"/>
  <c r="C44" i="10"/>
  <c r="D43" i="10"/>
  <c r="C43" i="10"/>
  <c r="D42" i="10"/>
  <c r="C42" i="10"/>
  <c r="D41" i="10"/>
  <c r="C41" i="10"/>
  <c r="D40" i="10"/>
  <c r="C40" i="10"/>
  <c r="D39" i="10"/>
  <c r="C39" i="10"/>
  <c r="D38" i="10"/>
  <c r="C38" i="10"/>
  <c r="D37" i="10"/>
  <c r="C37" i="10"/>
  <c r="D36" i="10"/>
  <c r="C36" i="10"/>
  <c r="D34" i="10"/>
  <c r="C34" i="10"/>
  <c r="D33" i="10"/>
  <c r="C33" i="10"/>
  <c r="D32" i="10"/>
  <c r="C32" i="10"/>
  <c r="C31" i="10"/>
  <c r="C29" i="10"/>
  <c r="D28" i="10"/>
  <c r="C28" i="10"/>
  <c r="D26" i="10"/>
  <c r="C26" i="10"/>
  <c r="D25" i="10"/>
  <c r="C25" i="10"/>
  <c r="AG76" i="10"/>
  <c r="AF76" i="10"/>
  <c r="AG75" i="10"/>
  <c r="AF75" i="10"/>
  <c r="AG74" i="10"/>
  <c r="AF74" i="10"/>
  <c r="AG73" i="10"/>
  <c r="AF73" i="10"/>
  <c r="AG72" i="10"/>
  <c r="AF72" i="10"/>
  <c r="AG70" i="10"/>
  <c r="AF70" i="10"/>
  <c r="AG68" i="10"/>
  <c r="AF68" i="10"/>
  <c r="AG67" i="10"/>
  <c r="AF67" i="10"/>
  <c r="AG66" i="10"/>
  <c r="AF66" i="10"/>
  <c r="AG65" i="10"/>
  <c r="AF65" i="10"/>
  <c r="AG64" i="10"/>
  <c r="AF64" i="10"/>
  <c r="AG63" i="10"/>
  <c r="AF63" i="10"/>
  <c r="AG62" i="10"/>
  <c r="AF62" i="10"/>
  <c r="AG61" i="10"/>
  <c r="AF61" i="10"/>
  <c r="AG57" i="10"/>
  <c r="AF57" i="10"/>
  <c r="AG56" i="10"/>
  <c r="AF56" i="10"/>
  <c r="AG55" i="10"/>
  <c r="AF55" i="10"/>
  <c r="AG54" i="10"/>
  <c r="AF54" i="10"/>
  <c r="AG53" i="10"/>
  <c r="AF53" i="10"/>
  <c r="AG52" i="10"/>
  <c r="AF52" i="10"/>
  <c r="AG51" i="10"/>
  <c r="AF51" i="10"/>
  <c r="AG50" i="10"/>
  <c r="AF50" i="10"/>
  <c r="AG49" i="10"/>
  <c r="AF49" i="10"/>
  <c r="AG48" i="10"/>
  <c r="AF48" i="10"/>
  <c r="AG45" i="10"/>
  <c r="AF45" i="10"/>
  <c r="AG44" i="10"/>
  <c r="AF44" i="10"/>
  <c r="AG43" i="10"/>
  <c r="AF43" i="10"/>
  <c r="AG42" i="10"/>
  <c r="AF42" i="10"/>
  <c r="AG41" i="10"/>
  <c r="AF41" i="10"/>
  <c r="AG40" i="10"/>
  <c r="AF40" i="10"/>
  <c r="AG39" i="10"/>
  <c r="AF39" i="10"/>
  <c r="AG38" i="10"/>
  <c r="AF38" i="10"/>
  <c r="AG37" i="10"/>
  <c r="AF37" i="10"/>
  <c r="AG36" i="10"/>
  <c r="AF36" i="10"/>
  <c r="AG34" i="10"/>
  <c r="AF34" i="10"/>
  <c r="AG33" i="10"/>
  <c r="AF33" i="10"/>
  <c r="AG32" i="10"/>
  <c r="AF32" i="10"/>
  <c r="AF31" i="10"/>
  <c r="AF29" i="10"/>
  <c r="AG28" i="10"/>
  <c r="AF28" i="10"/>
  <c r="AG26" i="10"/>
  <c r="AF26" i="10"/>
  <c r="AG25" i="10"/>
  <c r="AF25" i="10"/>
  <c r="R69" i="10" l="1"/>
  <c r="D31" i="10" l="1"/>
  <c r="B22" i="12"/>
  <c r="X60" i="10" l="1"/>
  <c r="P60" i="10"/>
  <c r="T60" i="10"/>
  <c r="AB60" i="10"/>
  <c r="C60" i="10" l="1"/>
  <c r="AF60" i="10"/>
  <c r="G60" i="10" l="1"/>
  <c r="B25" i="12" l="1"/>
  <c r="F52" i="9" l="1"/>
  <c r="D26" i="11" s="1"/>
  <c r="E52" i="9"/>
  <c r="N23" i="2" l="1"/>
  <c r="O23" i="2"/>
  <c r="P23" i="2"/>
  <c r="M23" i="2"/>
  <c r="S23" i="2" l="1"/>
  <c r="J23" i="2"/>
  <c r="H23" i="2"/>
  <c r="I23" i="2" l="1"/>
  <c r="A14" i="2" l="1"/>
  <c r="A16" i="3" s="1"/>
  <c r="E15" i="4" s="1"/>
  <c r="A15" i="5" s="1"/>
  <c r="A14" i="6" s="1"/>
  <c r="A15" i="7" s="1"/>
  <c r="A14" i="8" s="1"/>
  <c r="A18" i="9" s="1"/>
  <c r="A14" i="10" s="1"/>
  <c r="A15" i="11" s="1"/>
  <c r="A15" i="12" s="1"/>
  <c r="B21" i="12" s="1"/>
  <c r="A11" i="2"/>
  <c r="A13" i="3" s="1"/>
  <c r="E12" i="4" s="1"/>
  <c r="A12" i="5" s="1"/>
  <c r="A11" i="6" s="1"/>
  <c r="A12" i="7" s="1"/>
  <c r="A11" i="8" s="1"/>
  <c r="A15" i="9" s="1"/>
  <c r="A11" i="10" s="1"/>
  <c r="A12" i="11" s="1"/>
  <c r="A12" i="12" s="1"/>
  <c r="A8" i="2"/>
  <c r="A10" i="3" s="1"/>
  <c r="E9" i="4" s="1"/>
  <c r="A9" i="5" s="1"/>
  <c r="A8" i="6" s="1"/>
  <c r="A9" i="7" s="1"/>
  <c r="A8" i="8" s="1"/>
  <c r="A12" i="9" s="1"/>
  <c r="A8" i="10" s="1"/>
  <c r="A9" i="11" s="1"/>
  <c r="A9" i="12" s="1"/>
  <c r="A4" i="2"/>
  <c r="A6" i="3" s="1"/>
  <c r="A5" i="4" s="1"/>
  <c r="A5" i="5" s="1"/>
  <c r="A4" i="6" s="1"/>
  <c r="A5" i="7" s="1"/>
  <c r="A4" i="8" s="1"/>
  <c r="A8" i="9" s="1"/>
  <c r="A4" i="10" s="1"/>
  <c r="A5" i="11" s="1"/>
  <c r="A5" i="12" s="1"/>
  <c r="AG29" i="10" l="1"/>
  <c r="D29" i="10"/>
  <c r="T69" i="10" l="1"/>
  <c r="P69" i="10"/>
  <c r="AB69" i="10"/>
  <c r="X69" i="10"/>
  <c r="AF58" i="10"/>
  <c r="C58" i="10"/>
  <c r="C46" i="10"/>
  <c r="AF46" i="10"/>
  <c r="AF69" i="10" l="1"/>
  <c r="C69" i="10"/>
  <c r="Z60" i="10"/>
  <c r="V60" i="10"/>
  <c r="R60" i="10"/>
  <c r="D30" i="10"/>
  <c r="C49" i="1" s="1"/>
  <c r="N60" i="10"/>
  <c r="AD60" i="10"/>
  <c r="D60" i="10" l="1"/>
  <c r="AG60" i="10"/>
  <c r="D27" i="10"/>
  <c r="D24" i="10" l="1"/>
  <c r="C48" i="1" s="1"/>
  <c r="AG24" i="10"/>
  <c r="B27" i="12" l="1"/>
  <c r="C25" i="5"/>
  <c r="C40" i="1"/>
  <c r="N69" i="10"/>
  <c r="D69" i="10" s="1"/>
  <c r="D58" i="10"/>
  <c r="AG58" i="10"/>
  <c r="AG46" i="10"/>
  <c r="D46" i="10"/>
  <c r="AG69" i="10" l="1"/>
</calcChain>
</file>

<file path=xl/sharedStrings.xml><?xml version="1.0" encoding="utf-8"?>
<sst xmlns="http://schemas.openxmlformats.org/spreadsheetml/2006/main" count="2403" uniqueCount="560">
  <si>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</si>
  <si>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</si>
  <si>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</si>
  <si>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</si>
  <si>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</si>
  <si>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</si>
  <si>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</si>
  <si>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</si>
  <si>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</si>
  <si>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</si>
  <si>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</si>
  <si>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</si>
  <si>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</si>
  <si>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</si>
  <si>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</si>
  <si>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</si>
  <si>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</si>
  <si>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</si>
  <si>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</si>
  <si>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</si>
  <si>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</si>
  <si>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</si>
  <si>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</si>
  <si>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</si>
  <si>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</si>
  <si>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</si>
  <si>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</si>
  <si>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</si>
  <si>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</si>
  <si>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</si>
  <si>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</si>
  <si>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</si>
  <si>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</si>
  <si>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</si>
  <si>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</si>
  <si>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</si>
  <si>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</si>
  <si>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</si>
  <si>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</si>
  <si>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</si>
  <si>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</si>
  <si>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</si>
  <si>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</si>
  <si>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</si>
  <si>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</si>
  <si>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</si>
  <si>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</si>
  <si>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</si>
  <si>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</si>
  <si>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</si>
  <si>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</si>
  <si>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</si>
  <si>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</si>
  <si>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</si>
  <si>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</si>
  <si>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</si>
  <si>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</si>
  <si>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</si>
  <si>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</si>
  <si>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</si>
  <si>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</si>
  <si>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</si>
  <si>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</si>
  <si>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</si>
  <si>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</si>
  <si>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</si>
  <si>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</si>
  <si>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</si>
  <si>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</si>
  <si>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</si>
  <si>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</si>
  <si>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</si>
  <si>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</si>
  <si>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</si>
  <si>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</si>
  <si>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</si>
  <si>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</si>
  <si>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</si>
  <si>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</si>
  <si>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</si>
  <si>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</si>
  <si>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</si>
  <si>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</si>
  <si>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</si>
  <si>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</si>
  <si>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</si>
  <si>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</si>
  <si>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</si>
  <si>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</si>
  <si>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</si>
  <si>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</si>
  <si>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</si>
  <si>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</si>
  <si>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</si>
  <si>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</si>
  <si>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</si>
  <si>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</si>
  <si>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</si>
  <si>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</si>
  <si>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</si>
  <si>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</si>
  <si>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</si>
  <si>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</si>
  <si>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</si>
  <si>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</si>
  <si>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</si>
  <si>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</si>
  <si>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</si>
  <si>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</si>
  <si>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</si>
  <si>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</si>
  <si>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</si>
  <si>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</si>
  <si>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</si>
  <si>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</si>
  <si>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</si>
  <si>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</si>
  <si>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</si>
  <si>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</si>
  <si>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</si>
  <si>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</si>
  <si>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</si>
  <si>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</si>
  <si>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</si>
  <si>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</si>
  <si>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</si>
  <si>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</si>
  <si>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</si>
  <si>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</si>
  <si>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</si>
  <si>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</si>
  <si>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</si>
  <si>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</si>
  <si>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</si>
  <si>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</si>
  <si>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</si>
  <si>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</si>
  <si>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</si>
  <si>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</si>
  <si>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</si>
  <si>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</si>
  <si>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</si>
  <si>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</si>
  <si>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</si>
  <si>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</si>
  <si>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</si>
  <si>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</si>
  <si>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</si>
  <si>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</si>
  <si>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</si>
  <si>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</si>
  <si>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</si>
  <si>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</si>
  <si>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</si>
  <si>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</si>
  <si>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</si>
  <si>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</si>
  <si>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</si>
  <si>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</si>
  <si>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</si>
  <si>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</si>
  <si>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</si>
  <si>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</si>
  <si>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</si>
  <si>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</si>
  <si>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</si>
  <si>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</si>
  <si>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</si>
  <si>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</si>
  <si>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</si>
  <si>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</si>
  <si>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</si>
  <si>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</si>
  <si>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</si>
  <si>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</si>
  <si>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</si>
  <si>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</si>
  <si>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</si>
  <si>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</si>
  <si>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</si>
  <si>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</si>
  <si>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</si>
  <si>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</si>
  <si>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</si>
  <si>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</si>
  <si>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</si>
  <si>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</si>
  <si>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</si>
  <si>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</si>
  <si>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</si>
  <si>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</si>
  <si>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</si>
  <si>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</si>
  <si>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</si>
  <si>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</si>
  <si>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</si>
  <si>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</si>
  <si>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</si>
  <si>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</si>
  <si>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</si>
  <si>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</si>
  <si>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</si>
  <si>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</si>
  <si>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</si>
  <si>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</si>
  <si>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</si>
  <si>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</si>
  <si>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</si>
  <si>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</si>
  <si>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</si>
  <si>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</si>
  <si>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</si>
  <si>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</si>
  <si>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</si>
  <si>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</si>
  <si>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</si>
  <si>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</si>
  <si>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</si>
  <si>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</si>
  <si>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</si>
  <si>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</si>
  <si>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</si>
  <si>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</si>
  <si>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</si>
  <si>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</si>
  <si>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</si>
  <si>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</si>
  <si>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</si>
  <si>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</si>
  <si>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</si>
  <si>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</si>
  <si>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</si>
  <si>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</si>
  <si>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</si>
  <si>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</si>
  <si>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</si>
  <si>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</si>
  <si>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</si>
  <si>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</si>
  <si>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</si>
  <si>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</si>
  <si>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</si>
  <si>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</si>
  <si>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</si>
  <si>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</si>
  <si>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</si>
  <si>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</si>
  <si>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</si>
  <si>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</si>
  <si>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</si>
  <si>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</si>
  <si>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</si>
  <si>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</si>
  <si>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</si>
  <si>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</si>
  <si>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</si>
  <si>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</si>
  <si>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</si>
  <si>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</si>
  <si>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</si>
  <si>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</si>
  <si>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</si>
  <si>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</si>
  <si>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</si>
  <si>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</si>
  <si>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</si>
  <si>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</si>
  <si>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</si>
  <si>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</si>
  <si>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</si>
  <si>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</si>
  <si>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</si>
  <si>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</si>
  <si>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</si>
  <si>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</si>
  <si>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</si>
  <si>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</si>
  <si>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</si>
  <si>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</si>
  <si>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</si>
  <si>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</si>
  <si>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</si>
  <si>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</si>
  <si>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</si>
  <si>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</si>
  <si>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</si>
  <si>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</si>
  <si>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</si>
  <si>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</si>
  <si>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</si>
  <si>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</si>
  <si>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</si>
  <si>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</si>
  <si>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</si>
  <si>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</si>
  <si>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</si>
  <si>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</si>
  <si>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</si>
  <si>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</si>
  <si>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</si>
  <si>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</si>
  <si>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</si>
  <si>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</si>
  <si>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</si>
  <si>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</si>
  <si>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</si>
  <si>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</si>
  <si>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</si>
  <si>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</si>
  <si>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</si>
  <si>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</si>
  <si>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</si>
  <si>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</si>
  <si>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</si>
  <si>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</si>
  <si>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</si>
  <si>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</si>
  <si>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</si>
  <si>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</si>
  <si>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</si>
  <si>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</si>
  <si>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</si>
  <si>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</si>
  <si>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</si>
  <si>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</si>
  <si>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</si>
  <si>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</si>
  <si>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</si>
  <si>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</si>
  <si>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</si>
  <si>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</si>
  <si>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</si>
  <si>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</si>
  <si>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</si>
  <si>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</si>
  <si>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</si>
  <si>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</si>
  <si>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</si>
  <si>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</si>
  <si>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</si>
  <si>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</si>
  <si>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</si>
  <si>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</si>
  <si>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</si>
  <si>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</si>
  <si>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</si>
  <si>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</si>
  <si>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</si>
  <si>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</si>
  <si>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</si>
  <si>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</si>
  <si>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</si>
  <si>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</si>
  <si>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</si>
  <si>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</si>
  <si>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</si>
  <si>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</si>
  <si>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</si>
  <si>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</si>
  <si>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</si>
  <si>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</si>
  <si>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</si>
  <si>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</si>
  <si>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</si>
  <si>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</si>
  <si>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</si>
  <si>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</si>
  <si>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</si>
  <si>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</si>
  <si>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</si>
  <si>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</si>
  <si>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</si>
  <si>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</si>
  <si>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</si>
  <si>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</si>
  <si>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</si>
  <si>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</si>
  <si>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</si>
  <si>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</si>
  <si>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</si>
  <si>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</si>
  <si>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</si>
  <si>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</si>
  <si>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</si>
  <si>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</si>
  <si>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</si>
  <si>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</si>
  <si>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</si>
  <si>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</si>
  <si>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</si>
  <si>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</si>
  <si>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</si>
  <si>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</si>
  <si>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</si>
  <si>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</si>
  <si>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</si>
  <si>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</si>
  <si>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</si>
  <si>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</si>
  <si>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</si>
  <si>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</si>
  <si>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</si>
  <si>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</si>
  <si>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</si>
  <si>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</si>
  <si>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</si>
  <si>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</si>
  <si>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</si>
  <si>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</si>
  <si>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</si>
  <si>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</si>
  <si>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</si>
  <si>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</si>
  <si>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</si>
  <si>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</si>
  <si>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</si>
  <si>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</si>
  <si>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</si>
  <si>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</si>
  <si>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</si>
  <si>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</si>
  <si>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</si>
  <si>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</si>
  <si>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</si>
  <si>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</si>
  <si>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</si>
  <si>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</si>
  <si>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</si>
  <si>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</si>
  <si>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</si>
  <si>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</si>
  <si>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</si>
  <si>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</si>
  <si>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</si>
  <si>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</si>
  <si>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</si>
  <si>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</si>
  <si>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</si>
  <si>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</si>
  <si>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</si>
  <si>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</si>
  <si>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</si>
  <si>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</si>
  <si>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</si>
  <si>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</si>
  <si>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</si>
  <si>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</si>
  <si>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</si>
  <si>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</si>
  <si>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</si>
  <si>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</si>
  <si>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</si>
  <si>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</si>
  <si>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</si>
  <si>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</si>
  <si>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</si>
  <si>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</si>
  <si>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</si>
  <si>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</si>
  <si>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</si>
  <si>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</si>
  <si>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</si>
  <si>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</si>
  <si>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</si>
  <si>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</si>
  <si>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</si>
  <si>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</si>
  <si>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«___»________2015 г. №____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</si>
  <si>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</si>
  <si>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</si>
  <si>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</si>
  <si>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</si>
  <si>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</si>
  <si>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</si>
  <si>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</si>
  <si>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</si>
  <si>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</si>
  <si>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</si>
  <si>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</si>
  <si>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</si>
  <si>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</si>
  <si>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</si>
  <si>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</si>
  <si>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</si>
  <si>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</si>
  <si>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</si>
  <si>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</si>
  <si>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</si>
  <si>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</si>
  <si>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</si>
  <si>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Описание состава объектов инвестиционной деятельности их количества и характеристик в отношении кажд</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</si>
  <si>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</si>
  <si>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</si>
  <si>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</si>
  <si>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по состоянию на 01.01.2025</t>
  </si>
  <si>
    <t>2026 год</t>
  </si>
  <si>
    <t>2027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</si>
  <si>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</si>
  <si>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Исполнение требований Федерального закона № 522-ФЗ от 27.12.2018,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Постановлением Правительства РФ от 19.06.2020 г. № 890. </t>
  </si>
  <si>
    <t>Создание интеллектуальной системы учета электроэнергии, предназначенной для удаленного сбора, обработки и передачи показаний приборов учета электрической энергии, обеспечивающих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Предоставление доступа к минимальному набору функций интеллектуальных систем учета электрической энергии.</t>
  </si>
  <si>
    <t>Исполнение требований законодательства</t>
  </si>
  <si>
    <t>Утвержденный план</t>
  </si>
  <si>
    <t>Предложение по корректировке утвержденного плана</t>
  </si>
  <si>
    <t>2028 год</t>
  </si>
  <si>
    <t>2029 год</t>
  </si>
  <si>
    <t>2030 год</t>
  </si>
  <si>
    <t>Модернизация учета электрической энергии</t>
  </si>
  <si>
    <t>Укрупненные нормативы цены типовых технологических решений капитального строительства объектов электроэнергетики, утвержденные Приказом Минэнерго России от 26.02.2024 № 131</t>
  </si>
  <si>
    <t>1.2.3 Развитие и модернизация учета электрической энергии (мощности)</t>
  </si>
  <si>
    <t>Удельные стоимостные показатели реализации инвестиционного проекта, млн руб. с НДС</t>
  </si>
  <si>
    <t>МОСКОВСКАЯ ОБЛАСТЬ</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</si>
  <si>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(млн. руб. с НДС)</t>
  </si>
  <si>
    <t>2025 год</t>
  </si>
  <si>
    <t xml:space="preserve">Проект модернизации интеллектуальной системы учета электрической энергии на объектах ООО «Техпромэксперт» предполагает следующие работы: 
- проектно-изыскательские работы по модернизации АИИС КУЭ на объектах ООО «Техпромэксперт»;
- установка трехфазных приборов учета трансформаторного включения в шкафу учета с ТТ и ТН (без догрузочных резисторов);
- установка ИВКЭ АИИС КУЭ (GSM/GPRS).
</t>
  </si>
  <si>
    <t>МО, Солнечногорский г.о., р.п. Андреевка, ул. Жилинская, 27; 
МО, Истринский г.о., д. Котово; 
МО, г. Химки, мкр. Новогорск, ул. Олимпийская;
МО, г.о. Мытищи, д. Пчелка;
МО, г.Лыткарино, 6-й микрорайон</t>
  </si>
  <si>
    <t>Квартал</t>
  </si>
  <si>
    <t>Год раскрытия информации: 2026 год</t>
  </si>
  <si>
    <t>по состоянию на 01.01.2026</t>
  </si>
  <si>
    <t>Факт 2025 года</t>
  </si>
  <si>
    <t>2029-2030</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</si>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</sst>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0.0"/>
    <numFmt numFmtId="165" formatCode="[$-419]mmmm\ yyyy;@"/>
    <numFmt numFmtId="166" formatCode="0%;\-0%;&quot;₽&quot;"/>
    <numFmt numFmtId="167" formatCode="0.000;\-0.000;&quot;-&quot;"/>
    <numFmt numFmtId="168" formatCode="#,##0.00_ ;\-#,##0.00\ "/>
    <numFmt numFmtId="169" formatCode="0%;\-0%;0%"/>
    <numFmt numFmtId="170" formatCode="#,##0.000"/>
    <numFmt numFmtId="171" formatCode="0.00000000"/>
    <numFmt numFmtId="172" formatCode="0.0%"/>
    <numFmt numFmtId="173" formatCode="0.000"/>
  </numFmts>
  <fonts count="70"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color rgb="FF000000"/>
      <name val="Calibri"/>
      <family val="2"/>
      <scheme val="minor"/>
    </font>
    <font>
      <sz val="10"/>
      <name val="Arial Cyr"/>
      <charset val="204"/>
    </font>
    <font>
      <b/>
      <sz val="12"/>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
    <xf numFmtId="0" fontId="0" fillId="0" borderId="0"/>
    <xf numFmtId="0" fontId="54" fillId="0" borderId="0"/>
    <xf numFmtId="0" fontId="23" fillId="0" borderId="0"/>
    <xf numFmtId="0" fontId="54" fillId="0" borderId="0"/>
    <xf numFmtId="0" fontId="54" fillId="0" borderId="0"/>
    <xf numFmtId="43" fontId="54" fillId="0" borderId="0" applyFont="0" applyFill="0" applyBorder="0" applyAlignment="0" applyProtection="0"/>
    <xf numFmtId="0" fontId="53" fillId="0" borderId="0"/>
    <xf numFmtId="0" fontId="48" fillId="0" borderId="0"/>
    <xf numFmtId="0" fontId="53" fillId="0" borderId="0"/>
    <xf numFmtId="0" fontId="1" fillId="0" borderId="0"/>
    <xf numFmtId="0" fontId="1" fillId="0" borderId="0"/>
  </cellStyleXfs>
  <cellXfs count="415">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0" xfId="0" applyFont="1" applyAlignment="1">
      <alignment horizontal="right"/>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7" fillId="0" borderId="0" xfId="0" applyFont="1" applyAlignment="1">
      <alignment horizontal="left"/>
    </xf>
    <xf numFmtId="0" fontId="18" fillId="0" borderId="0" xfId="0" applyFont="1" applyAlignment="1">
      <alignment horizontal="left"/>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5" fillId="0" borderId="1" xfId="0" applyFont="1" applyBorder="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right" vertical="center"/>
    </xf>
    <xf numFmtId="2" fontId="20" fillId="0" borderId="0" xfId="0" applyNumberFormat="1" applyFont="1" applyAlignment="1">
      <alignment horizontal="right"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23" fillId="0" borderId="0" xfId="0" applyFont="1"/>
    <xf numFmtId="0" fontId="14"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4" fillId="0" borderId="13" xfId="0" applyNumberFormat="1" applyFont="1" applyBorder="1" applyAlignment="1">
      <alignment horizontal="center" vertical="center" shrinkToFit="1"/>
    </xf>
    <xf numFmtId="16" fontId="24"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0" fontId="21" fillId="0" borderId="14"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169"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29" fillId="0" borderId="32" xfId="0" applyFont="1" applyBorder="1"/>
    <xf numFmtId="3" fontId="29" fillId="0" borderId="33" xfId="0" applyNumberFormat="1" applyFont="1" applyBorder="1" applyAlignment="1">
      <alignment horizontal="right"/>
    </xf>
    <xf numFmtId="1" fontId="29" fillId="0" borderId="33" xfId="0" applyNumberFormat="1" applyFont="1" applyBorder="1" applyAlignment="1">
      <alignment horizontal="right"/>
    </xf>
    <xf numFmtId="10" fontId="29" fillId="0" borderId="33" xfId="0" applyNumberFormat="1" applyFont="1" applyBorder="1" applyAlignment="1">
      <alignment horizontal="right"/>
    </xf>
    <xf numFmtId="0" fontId="29" fillId="0" borderId="34" xfId="0" applyFont="1" applyBorder="1"/>
    <xf numFmtId="0" fontId="29" fillId="0" borderId="34" xfId="0" applyFont="1" applyBorder="1" applyAlignment="1">
      <alignment horizontal="center"/>
    </xf>
    <xf numFmtId="10" fontId="29" fillId="0" borderId="32" xfId="0" applyNumberFormat="1" applyFont="1" applyBorder="1" applyAlignment="1">
      <alignment horizontal="right"/>
    </xf>
    <xf numFmtId="2" fontId="29" fillId="0" borderId="32" xfId="0" applyNumberFormat="1" applyFont="1" applyBorder="1" applyAlignment="1">
      <alignment horizontal="right"/>
    </xf>
    <xf numFmtId="0" fontId="29" fillId="0" borderId="35" xfId="0" applyFont="1" applyBorder="1"/>
    <xf numFmtId="0" fontId="30" fillId="0" borderId="34" xfId="0" applyFont="1" applyBorder="1"/>
    <xf numFmtId="3" fontId="29" fillId="0" borderId="32" xfId="0" applyNumberFormat="1" applyFont="1" applyBorder="1" applyAlignment="1">
      <alignment horizontal="right"/>
    </xf>
    <xf numFmtId="0" fontId="30" fillId="0" borderId="32" xfId="0" applyFont="1" applyBorder="1"/>
    <xf numFmtId="41" fontId="30" fillId="0" borderId="32" xfId="0" applyNumberFormat="1" applyFont="1" applyBorder="1" applyAlignment="1">
      <alignment horizontal="right"/>
    </xf>
    <xf numFmtId="41" fontId="29" fillId="0" borderId="32" xfId="0" applyNumberFormat="1" applyFont="1" applyBorder="1" applyAlignment="1">
      <alignment horizontal="right"/>
    </xf>
    <xf numFmtId="0" fontId="29" fillId="0" borderId="32" xfId="0" applyFont="1" applyBorder="1" applyAlignment="1">
      <alignment horizontal="right"/>
    </xf>
    <xf numFmtId="172" fontId="30" fillId="0" borderId="32" xfId="0" applyNumberFormat="1" applyFont="1" applyBorder="1" applyAlignment="1">
      <alignment horizontal="right"/>
    </xf>
    <xf numFmtId="0" fontId="19" fillId="0" borderId="3" xfId="0" applyFont="1" applyBorder="1" applyAlignment="1">
      <alignment horizontal="center" vertical="center" wrapText="1"/>
    </xf>
    <xf numFmtId="0" fontId="19" fillId="0" borderId="36"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69"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31" fillId="0" borderId="0" xfId="0" applyFont="1"/>
    <xf numFmtId="0" fontId="32" fillId="0" borderId="0" xfId="0" applyFont="1" applyAlignment="1">
      <alignment horizontal="right" vertical="center"/>
    </xf>
    <xf numFmtId="0" fontId="32" fillId="0" borderId="0" xfId="0" applyFont="1" applyAlignment="1">
      <alignment horizontal="right"/>
    </xf>
    <xf numFmtId="0" fontId="33" fillId="0" borderId="0" xfId="0" applyFont="1" applyAlignment="1">
      <alignment horizontal="right"/>
    </xf>
    <xf numFmtId="0" fontId="34" fillId="0" borderId="0" xfId="0" applyFont="1"/>
    <xf numFmtId="0" fontId="34" fillId="0" borderId="0" xfId="0" applyFont="1" applyAlignment="1">
      <alignment horizontal="center"/>
    </xf>
    <xf numFmtId="0" fontId="35"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2" fontId="40" fillId="0" borderId="0" xfId="0" applyNumberFormat="1" applyFont="1" applyAlignment="1">
      <alignment horizontal="right" vertical="top" wrapText="1"/>
    </xf>
    <xf numFmtId="0" fontId="31" fillId="0" borderId="0" xfId="0" applyFont="1" applyAlignment="1">
      <alignment horizontal="right"/>
    </xf>
    <xf numFmtId="165" fontId="14" fillId="0" borderId="32" xfId="0" applyNumberFormat="1" applyFont="1" applyFill="1" applyBorder="1" applyAlignment="1">
      <alignment horizontal="center" vertical="center" shrinkToFit="1"/>
    </xf>
    <xf numFmtId="0" fontId="46" fillId="0" borderId="0" xfId="0" applyFont="1" applyFill="1" applyAlignment="1">
      <alignment vertical="center"/>
    </xf>
    <xf numFmtId="0" fontId="42" fillId="0" borderId="0" xfId="0" applyFont="1" applyFill="1" applyAlignment="1">
      <alignment vertical="center"/>
    </xf>
    <xf numFmtId="0" fontId="42" fillId="0" borderId="0" xfId="0" applyFont="1" applyFill="1"/>
    <xf numFmtId="0" fontId="44" fillId="0" borderId="0" xfId="0" applyFont="1" applyFill="1"/>
    <xf numFmtId="49" fontId="43" fillId="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wrapText="1"/>
    </xf>
    <xf numFmtId="0" fontId="14" fillId="0" borderId="0" xfId="0" applyFont="1" applyFill="1"/>
    <xf numFmtId="0" fontId="4" fillId="0" borderId="0" xfId="0" applyFont="1" applyFill="1"/>
    <xf numFmtId="0" fontId="9" fillId="0" borderId="0" xfId="0" applyFont="1" applyFill="1" applyAlignment="1">
      <alignment horizontal="right" vertical="center"/>
    </xf>
    <xf numFmtId="0" fontId="9" fillId="0" borderId="0" xfId="0" applyFont="1" applyFill="1" applyAlignment="1">
      <alignment horizontal="right"/>
    </xf>
    <xf numFmtId="0" fontId="15"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1" xfId="0" applyFont="1" applyFill="1" applyBorder="1" applyAlignment="1">
      <alignment horizontal="left" vertical="center" wrapText="1"/>
    </xf>
    <xf numFmtId="0" fontId="51" fillId="0" borderId="0" xfId="0" applyFont="1"/>
    <xf numFmtId="0" fontId="52" fillId="0" borderId="0" xfId="0" applyFo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horizontal="center" vertical="center" wrapText="1"/>
    </xf>
    <xf numFmtId="171" fontId="31" fillId="0" borderId="32" xfId="0" applyNumberFormat="1" applyFont="1" applyBorder="1" applyAlignment="1">
      <alignment horizontal="center" vertical="center" wrapText="1" shrinkToFit="1"/>
    </xf>
    <xf numFmtId="0" fontId="41" fillId="0" borderId="37" xfId="0" applyFont="1" applyBorder="1" applyAlignment="1">
      <alignment horizontal="left" vertical="center" wrapText="1" shrinkToFit="1"/>
    </xf>
    <xf numFmtId="0" fontId="31" fillId="0" borderId="10" xfId="0" applyFont="1" applyBorder="1" applyAlignment="1">
      <alignment horizontal="left" vertical="center" wrapText="1" shrinkToFit="1"/>
    </xf>
    <xf numFmtId="0" fontId="41" fillId="0" borderId="13" xfId="0" applyFont="1" applyBorder="1" applyAlignment="1">
      <alignment horizontal="left" vertical="center" wrapText="1" shrinkToFit="1"/>
    </xf>
    <xf numFmtId="0" fontId="31" fillId="0" borderId="12" xfId="0" applyFont="1" applyBorder="1" applyAlignment="1">
      <alignment horizontal="left" vertical="center" wrapText="1" shrinkToFit="1"/>
    </xf>
    <xf numFmtId="170" fontId="31" fillId="0" borderId="12" xfId="0" applyNumberFormat="1" applyFont="1" applyFill="1" applyBorder="1" applyAlignment="1">
      <alignment horizontal="left" vertical="center" wrapText="1" shrinkToFit="1"/>
    </xf>
    <xf numFmtId="0" fontId="31" fillId="0" borderId="13" xfId="0" applyFont="1" applyBorder="1" applyAlignment="1">
      <alignment horizontal="left" vertical="center" wrapText="1" shrinkToFit="1"/>
    </xf>
    <xf numFmtId="4" fontId="31" fillId="0" borderId="12" xfId="0" applyNumberFormat="1" applyFont="1" applyBorder="1" applyAlignment="1">
      <alignment horizontal="left" vertical="center" wrapText="1" shrinkToFit="1"/>
    </xf>
    <xf numFmtId="170" fontId="31" fillId="0" borderId="12" xfId="0" applyNumberFormat="1" applyFont="1" applyBorder="1" applyAlignment="1">
      <alignment horizontal="left" vertical="center" wrapText="1" shrinkToFit="1"/>
    </xf>
    <xf numFmtId="1" fontId="31" fillId="0" borderId="12" xfId="0" applyNumberFormat="1" applyFont="1" applyBorder="1" applyAlignment="1">
      <alignment horizontal="left" vertical="center" wrapText="1" shrinkToFit="1"/>
    </xf>
    <xf numFmtId="0" fontId="31" fillId="0" borderId="38" xfId="0" applyFont="1" applyBorder="1"/>
    <xf numFmtId="0" fontId="31" fillId="0" borderId="39" xfId="0" applyFont="1" applyBorder="1"/>
    <xf numFmtId="0" fontId="0" fillId="0" borderId="0" xfId="0"/>
    <xf numFmtId="0" fontId="28" fillId="0" borderId="32" xfId="0" applyFont="1" applyBorder="1" applyAlignment="1">
      <alignment horizontal="center" vertical="center" wrapText="1" shrinkToFit="1"/>
    </xf>
    <xf numFmtId="0" fontId="31" fillId="0" borderId="32" xfId="0" applyFont="1" applyBorder="1" applyAlignment="1">
      <alignment horizontal="center"/>
    </xf>
    <xf numFmtId="0" fontId="31" fillId="0" borderId="0" xfId="0" applyFont="1" applyAlignment="1">
      <alignment horizontal="center"/>
    </xf>
    <xf numFmtId="0" fontId="3" fillId="0" borderId="0" xfId="0" applyFont="1" applyAlignment="1">
      <alignment horizontal="center" vertical="center"/>
    </xf>
    <xf numFmtId="168" fontId="14" fillId="0" borderId="32" xfId="0" applyNumberFormat="1" applyFont="1" applyBorder="1" applyAlignment="1">
      <alignment horizontal="center" vertical="center" wrapText="1"/>
    </xf>
    <xf numFmtId="4" fontId="48" fillId="0" borderId="32" xfId="0" applyNumberFormat="1" applyFont="1" applyFill="1" applyBorder="1" applyAlignment="1">
      <alignment horizontal="center" vertical="center" wrapText="1"/>
    </xf>
    <xf numFmtId="0" fontId="8" fillId="0" borderId="0" xfId="0" applyFont="1" applyFill="1" applyAlignment="1">
      <alignment horizontal="center" vertical="center"/>
    </xf>
    <xf numFmtId="0" fontId="55" fillId="0" borderId="3" xfId="0" applyFont="1" applyFill="1" applyBorder="1" applyAlignment="1">
      <alignment horizontal="center" vertical="center" wrapText="1"/>
    </xf>
    <xf numFmtId="0" fontId="12" fillId="0" borderId="0" xfId="0" applyFont="1" applyFill="1"/>
    <xf numFmtId="2" fontId="31" fillId="0" borderId="12" xfId="0" applyNumberFormat="1" applyFont="1" applyBorder="1" applyAlignment="1">
      <alignment horizontal="left" vertical="center" wrapText="1" shrinkToFit="1"/>
    </xf>
    <xf numFmtId="0" fontId="4" fillId="0" borderId="1" xfId="0" applyFont="1" applyBorder="1" applyAlignment="1">
      <alignment horizontal="left" vertical="center" wrapText="1"/>
    </xf>
    <xf numFmtId="0" fontId="43" fillId="0" borderId="0" xfId="0" applyFont="1" applyFill="1"/>
    <xf numFmtId="0" fontId="44" fillId="0" borderId="1"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4" fillId="0" borderId="0" xfId="0" applyFont="1" applyFill="1" applyAlignment="1">
      <alignment vertical="center"/>
    </xf>
    <xf numFmtId="0" fontId="45" fillId="0" borderId="0" xfId="0" applyFont="1" applyFill="1" applyAlignment="1">
      <alignment vertical="center"/>
    </xf>
    <xf numFmtId="0" fontId="44" fillId="0" borderId="32" xfId="0" applyFont="1" applyFill="1" applyBorder="1" applyAlignment="1">
      <alignment horizontal="center" vertical="center" wrapText="1"/>
    </xf>
    <xf numFmtId="4" fontId="55" fillId="0" borderId="1" xfId="0" applyNumberFormat="1" applyFont="1" applyFill="1" applyBorder="1" applyAlignment="1">
      <alignment horizontal="center" vertical="center" wrapText="1"/>
    </xf>
    <xf numFmtId="49" fontId="55"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0" fontId="55" fillId="0" borderId="1" xfId="0" applyNumberFormat="1" applyFont="1" applyFill="1" applyBorder="1" applyAlignment="1">
      <alignment horizontal="center" vertical="center" wrapText="1"/>
    </xf>
    <xf numFmtId="170" fontId="48" fillId="0" borderId="1" xfId="0" applyNumberFormat="1" applyFont="1" applyFill="1" applyBorder="1" applyAlignment="1">
      <alignment horizontal="center" vertical="center" wrapText="1"/>
    </xf>
    <xf numFmtId="170" fontId="48" fillId="0" borderId="32" xfId="0" applyNumberFormat="1" applyFont="1" applyFill="1" applyBorder="1" applyAlignment="1">
      <alignment horizontal="center" vertical="center" wrapText="1"/>
    </xf>
    <xf numFmtId="170" fontId="55" fillId="0" borderId="32" xfId="0" applyNumberFormat="1" applyFont="1" applyFill="1" applyBorder="1" applyAlignment="1">
      <alignment horizontal="center" vertical="center" wrapText="1"/>
    </xf>
    <xf numFmtId="173" fontId="4" fillId="0" borderId="1" xfId="0" applyNumberFormat="1" applyFont="1" applyFill="1" applyBorder="1" applyAlignment="1">
      <alignment horizontal="center" vertical="center" wrapText="1"/>
    </xf>
    <xf numFmtId="170" fontId="4" fillId="0" borderId="1" xfId="0" applyNumberFormat="1" applyFont="1" applyFill="1" applyBorder="1" applyAlignment="1">
      <alignment horizontal="center" vertical="center" wrapText="1"/>
    </xf>
    <xf numFmtId="0" fontId="43" fillId="0" borderId="0" xfId="0" applyFont="1" applyFill="1"/>
    <xf numFmtId="0" fontId="44" fillId="0" borderId="1" xfId="0" applyFont="1" applyFill="1" applyBorder="1" applyAlignment="1">
      <alignment horizontal="center" vertical="center" wrapText="1"/>
    </xf>
    <xf numFmtId="0" fontId="44" fillId="0" borderId="0" xfId="0" applyFont="1" applyFill="1" applyAlignment="1">
      <alignment vertical="center"/>
    </xf>
    <xf numFmtId="0" fontId="45" fillId="0" borderId="0" xfId="0" applyFont="1" applyFill="1" applyAlignment="1">
      <alignment vertical="center"/>
    </xf>
    <xf numFmtId="3" fontId="48" fillId="0" borderId="32" xfId="0" applyNumberFormat="1" applyFont="1" applyFill="1" applyBorder="1" applyAlignment="1">
      <alignment horizontal="center" vertical="center" wrapText="1"/>
    </xf>
    <xf numFmtId="3" fontId="55" fillId="0" borderId="32"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19" fillId="0" borderId="0" xfId="0" applyFont="1" applyFill="1" applyAlignment="1">
      <alignment horizontal="center" vertical="center"/>
    </xf>
    <xf numFmtId="0" fontId="8" fillId="0" borderId="0" xfId="0" applyFont="1" applyFill="1" applyAlignment="1">
      <alignment horizontal="center"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9" fontId="4" fillId="0" borderId="2"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5" fillId="0" borderId="0" xfId="0" applyFont="1" applyFill="1" applyAlignment="1">
      <alignment horizontal="center" vertical="center" wrapText="1"/>
    </xf>
    <xf numFmtId="0" fontId="19"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wrapText="1"/>
    </xf>
    <xf numFmtId="0" fontId="4" fillId="0" borderId="16" xfId="0" applyFont="1" applyBorder="1" applyAlignment="1">
      <alignment vertical="center"/>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5" fillId="0" borderId="0" xfId="0" applyFont="1" applyAlignment="1">
      <alignment horizontal="center" vertical="center"/>
    </xf>
    <xf numFmtId="0" fontId="49" fillId="0" borderId="0" xfId="0" applyFont="1" applyAlignment="1">
      <alignment horizontal="center" vertical="center"/>
    </xf>
    <xf numFmtId="0" fontId="35" fillId="0" borderId="0" xfId="0" applyFont="1" applyAlignment="1">
      <alignment horizontal="center" vertical="center"/>
    </xf>
    <xf numFmtId="0" fontId="50"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52" fillId="0" borderId="2" xfId="0" applyFont="1" applyBorder="1" applyAlignment="1">
      <alignment horizontal="center" vertical="center"/>
    </xf>
    <xf numFmtId="0" fontId="52" fillId="0" borderId="15" xfId="0" applyFont="1" applyBorder="1" applyAlignment="1">
      <alignment horizontal="center" vertical="center"/>
    </xf>
    <xf numFmtId="0" fontId="52" fillId="0" borderId="4" xfId="0" applyFont="1" applyBorder="1" applyAlignment="1">
      <alignment horizontal="center" vertical="center"/>
    </xf>
    <xf numFmtId="0" fontId="52" fillId="0" borderId="1" xfId="0" applyFont="1" applyBorder="1" applyAlignment="1">
      <alignment horizontal="center" vertical="center"/>
    </xf>
    <xf numFmtId="0" fontId="21" fillId="0" borderId="16" xfId="0" applyFont="1" applyBorder="1" applyAlignment="1">
      <alignment horizontal="left"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0" fillId="0" borderId="0" xfId="0"/>
    <xf numFmtId="0" fontId="10" fillId="0" borderId="0" xfId="0" applyFont="1" applyAlignment="1">
      <alignment horizontal="left" vertical="center"/>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8" fillId="0" borderId="32" xfId="0" applyFont="1" applyBorder="1" applyAlignment="1">
      <alignment horizontal="center" vertical="center" wrapText="1" shrinkToFit="1"/>
    </xf>
    <xf numFmtId="0" fontId="25"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42" fillId="0" borderId="0" xfId="0" applyFont="1" applyFill="1" applyAlignment="1">
      <alignment horizontal="right" vertical="center"/>
    </xf>
    <xf numFmtId="0" fontId="43" fillId="0" borderId="0" xfId="0" applyFont="1" applyFill="1"/>
    <xf numFmtId="0" fontId="42" fillId="0" borderId="0" xfId="0" applyFont="1" applyFill="1" applyAlignment="1">
      <alignment horizontal="right"/>
    </xf>
    <xf numFmtId="0" fontId="44" fillId="0" borderId="0" xfId="0" applyFont="1" applyFill="1" applyAlignment="1">
      <alignment horizontal="center" vertical="center"/>
    </xf>
    <xf numFmtId="0" fontId="44" fillId="0" borderId="0" xfId="0" applyFont="1" applyFill="1" applyAlignment="1">
      <alignment vertical="center"/>
    </xf>
    <xf numFmtId="0" fontId="45" fillId="0" borderId="0" xfId="0" applyFont="1" applyFill="1" applyAlignment="1">
      <alignment horizontal="center"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0" fontId="44" fillId="0" borderId="3"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5" xfId="0"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horizontal="center"/>
    </xf>
    <xf numFmtId="0" fontId="44" fillId="0" borderId="0" xfId="0" applyFont="1" applyFill="1" applyAlignment="1">
      <alignment horizontal="center"/>
    </xf>
    <xf numFmtId="0" fontId="44" fillId="0" borderId="1" xfId="0" applyFont="1" applyFill="1" applyBorder="1" applyAlignment="1">
      <alignment horizontal="center" vertical="center"/>
    </xf>
    <xf numFmtId="0" fontId="44" fillId="0" borderId="2"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7" fillId="0" borderId="0" xfId="0" applyFont="1" applyFill="1" applyAlignment="1">
      <alignment horizontal="center" vertical="center" wrapText="1"/>
    </xf>
    <xf numFmtId="0" fontId="12" fillId="0" borderId="0" xfId="0" applyFont="1" applyAlignment="1">
      <alignment horizontal="center"/>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36" fillId="0" borderId="0" xfId="0" applyFont="1" applyAlignment="1">
      <alignment horizontal="center" vertical="center" wrapText="1"/>
    </xf>
    <xf numFmtId="0" fontId="41" fillId="0" borderId="0" xfId="0" applyFont="1" applyAlignment="1">
      <alignment horizontal="center" wrapText="1"/>
    </xf>
    <xf numFmtId="0" fontId="41" fillId="0" borderId="0" xfId="0" applyFont="1" applyAlignment="1">
      <alignment horizontal="center"/>
    </xf>
    <xf numFmtId="0" fontId="34" fillId="0" borderId="0" xfId="0" applyFont="1" applyAlignment="1">
      <alignment horizontal="center"/>
    </xf>
    <xf numFmtId="0" fontId="36" fillId="0" borderId="0" xfId="0" applyFont="1" applyAlignment="1">
      <alignment horizontal="center" vertical="center"/>
    </xf>
    <xf numFmtId="0" fontId="56" fillId="0" borderId="0" xfId="2" applyFont="1"/>
    <xf numFmtId="0" fontId="57" fillId="0" borderId="0" xfId="2" applyFont="1"/>
    <xf numFmtId="0" fontId="58" fillId="0" borderId="0" xfId="7" applyFont="1" applyAlignment="1">
      <alignment horizontal="right" vertical="center"/>
    </xf>
    <xf numFmtId="0" fontId="58" fillId="0" borderId="0" xfId="7" applyFont="1" applyAlignment="1">
      <alignment horizontal="right"/>
    </xf>
    <xf numFmtId="0" fontId="59" fillId="0" borderId="0" xfId="2" applyFont="1" applyAlignment="1">
      <alignment horizontal="left" vertical="center"/>
    </xf>
    <xf numFmtId="0" fontId="55" fillId="0" borderId="0" xfId="9" applyFont="1" applyAlignment="1">
      <alignment horizontal="center" vertical="center"/>
    </xf>
    <xf numFmtId="0" fontId="35" fillId="0" borderId="0" xfId="2" applyFont="1" applyAlignment="1">
      <alignment horizontal="center" vertical="center"/>
    </xf>
    <xf numFmtId="0" fontId="35" fillId="0" borderId="0" xfId="2" applyFont="1" applyAlignment="1">
      <alignment horizontal="center" vertical="center"/>
    </xf>
    <xf numFmtId="0" fontId="35" fillId="0" borderId="0" xfId="2" applyFont="1" applyAlignment="1">
      <alignment vertical="center"/>
    </xf>
    <xf numFmtId="0" fontId="36" fillId="0" borderId="0" xfId="2" applyFont="1" applyAlignment="1">
      <alignment horizontal="center" vertical="center"/>
    </xf>
    <xf numFmtId="0" fontId="38" fillId="0" borderId="0" xfId="2" applyFont="1" applyAlignment="1">
      <alignment horizontal="center" vertical="center"/>
    </xf>
    <xf numFmtId="0" fontId="60" fillId="0" borderId="0" xfId="2" applyFont="1" applyAlignment="1">
      <alignment horizontal="center" vertical="center"/>
    </xf>
    <xf numFmtId="0" fontId="39" fillId="0" borderId="0" xfId="2" applyFont="1" applyAlignment="1">
      <alignment horizontal="center" vertical="center"/>
    </xf>
    <xf numFmtId="0" fontId="36" fillId="0" borderId="0" xfId="2" applyFont="1" applyAlignment="1">
      <alignment horizontal="center" vertical="center" wrapText="1"/>
    </xf>
    <xf numFmtId="0" fontId="61" fillId="0" borderId="0" xfId="2" applyFont="1"/>
    <xf numFmtId="0" fontId="1" fillId="0" borderId="0" xfId="10"/>
    <xf numFmtId="0" fontId="62" fillId="0" borderId="0" xfId="10" applyFont="1" applyAlignment="1">
      <alignment vertical="center" wrapText="1"/>
    </xf>
    <xf numFmtId="0" fontId="63" fillId="0" borderId="0" xfId="10" applyFont="1" applyAlignment="1">
      <alignment horizontal="center"/>
    </xf>
    <xf numFmtId="0" fontId="64" fillId="0" borderId="14" xfId="10" applyFont="1" applyBorder="1" applyAlignment="1">
      <alignment horizontal="center" vertical="center"/>
    </xf>
    <xf numFmtId="0" fontId="65" fillId="0" borderId="0" xfId="10" applyFont="1"/>
    <xf numFmtId="0" fontId="66" fillId="0" borderId="0" xfId="10" applyFont="1"/>
    <xf numFmtId="0" fontId="67" fillId="0" borderId="37" xfId="10" applyFont="1" applyBorder="1" applyAlignment="1">
      <alignment vertical="center"/>
    </xf>
    <xf numFmtId="0" fontId="67" fillId="0" borderId="34" xfId="10" applyFont="1" applyBorder="1" applyAlignment="1">
      <alignment vertical="center"/>
    </xf>
    <xf numFmtId="0" fontId="67" fillId="0" borderId="34" xfId="10" applyFont="1" applyBorder="1" applyAlignment="1">
      <alignment horizontal="center" vertical="center"/>
    </xf>
    <xf numFmtId="0" fontId="67" fillId="0" borderId="0" xfId="10" applyFont="1"/>
    <xf numFmtId="0" fontId="64" fillId="0" borderId="16" xfId="10" applyFont="1" applyBorder="1" applyAlignment="1">
      <alignment horizontal="center"/>
    </xf>
    <xf numFmtId="0" fontId="67" fillId="0" borderId="0" xfId="10" applyFont="1"/>
    <xf numFmtId="0" fontId="67" fillId="0" borderId="13" xfId="10" applyFont="1" applyBorder="1" applyAlignment="1">
      <alignment vertical="center"/>
    </xf>
    <xf numFmtId="0" fontId="67" fillId="0" borderId="32" xfId="10" applyFont="1" applyBorder="1" applyAlignment="1">
      <alignment vertical="center"/>
    </xf>
    <xf numFmtId="0" fontId="67" fillId="0" borderId="32" xfId="10" applyFont="1" applyBorder="1" applyAlignment="1">
      <alignment horizontal="center" vertical="center"/>
    </xf>
    <xf numFmtId="0" fontId="67" fillId="0" borderId="2" xfId="10" applyFont="1" applyBorder="1" applyAlignment="1">
      <alignment horizontal="center" vertical="center"/>
    </xf>
    <xf numFmtId="0" fontId="1" fillId="0" borderId="15" xfId="10" applyBorder="1" applyAlignment="1">
      <alignment horizontal="center" vertical="center"/>
    </xf>
    <xf numFmtId="0" fontId="1" fillId="0" borderId="4" xfId="10" applyBorder="1" applyAlignment="1">
      <alignment horizontal="center" vertical="center"/>
    </xf>
    <xf numFmtId="0" fontId="1" fillId="0" borderId="4" xfId="10" applyBorder="1"/>
    <xf numFmtId="0" fontId="67" fillId="0" borderId="38" xfId="10" applyFont="1" applyBorder="1" applyAlignment="1">
      <alignment vertical="center"/>
    </xf>
    <xf numFmtId="0" fontId="67" fillId="0" borderId="14" xfId="10" applyFont="1" applyBorder="1" applyAlignment="1">
      <alignment vertical="center"/>
    </xf>
    <xf numFmtId="0" fontId="67" fillId="0" borderId="40" xfId="10" applyFont="1" applyBorder="1" applyAlignment="1">
      <alignment vertical="center"/>
    </xf>
    <xf numFmtId="0" fontId="67" fillId="0" borderId="7" xfId="10" applyFont="1" applyBorder="1" applyAlignment="1">
      <alignment horizontal="center" vertical="center"/>
    </xf>
    <xf numFmtId="0" fontId="67" fillId="0" borderId="2" xfId="10" applyFont="1" applyBorder="1" applyAlignment="1">
      <alignment horizontal="center" vertical="center" wrapText="1"/>
    </xf>
    <xf numFmtId="0" fontId="1" fillId="0" borderId="15" xfId="10" applyBorder="1" applyAlignment="1">
      <alignment horizontal="center" vertical="center" wrapText="1"/>
    </xf>
    <xf numFmtId="0" fontId="1" fillId="0" borderId="4" xfId="10" applyBorder="1" applyAlignment="1">
      <alignment horizontal="center" vertical="center" wrapText="1"/>
    </xf>
    <xf numFmtId="0" fontId="67" fillId="0" borderId="41" xfId="10" applyFont="1" applyBorder="1" applyAlignment="1">
      <alignment vertical="center"/>
    </xf>
    <xf numFmtId="0" fontId="67" fillId="0" borderId="42" xfId="10" applyFont="1" applyBorder="1" applyAlignment="1">
      <alignment vertical="center"/>
    </xf>
    <xf numFmtId="0" fontId="67" fillId="0" borderId="43" xfId="10" applyFont="1" applyBorder="1" applyAlignment="1">
      <alignment vertical="center"/>
    </xf>
    <xf numFmtId="0" fontId="68" fillId="0" borderId="32" xfId="10" applyFont="1" applyBorder="1" applyAlignment="1">
      <alignment horizontal="center" vertical="center"/>
    </xf>
    <xf numFmtId="0" fontId="67" fillId="0" borderId="4" xfId="10" applyFont="1" applyBorder="1" applyAlignment="1">
      <alignment horizontal="center" vertical="center"/>
    </xf>
    <xf numFmtId="0" fontId="67" fillId="0" borderId="0" xfId="10" applyFont="1" applyAlignment="1">
      <alignment horizontal="center" vertical="center"/>
    </xf>
    <xf numFmtId="0" fontId="67" fillId="0" borderId="5" xfId="10" applyFont="1" applyBorder="1" applyAlignment="1">
      <alignment horizontal="center" vertical="center"/>
    </xf>
    <xf numFmtId="0" fontId="67" fillId="0" borderId="6" xfId="10" applyFont="1" applyBorder="1" applyAlignment="1">
      <alignment vertical="center"/>
    </xf>
    <xf numFmtId="0" fontId="67" fillId="0" borderId="7" xfId="10" applyFont="1" applyBorder="1" applyAlignment="1">
      <alignment vertical="center"/>
    </xf>
    <xf numFmtId="0" fontId="67" fillId="0" borderId="29" xfId="10" applyFont="1" applyBorder="1" applyAlignment="1">
      <alignment vertical="center"/>
    </xf>
    <xf numFmtId="0" fontId="67" fillId="0" borderId="21" xfId="10" applyFont="1" applyBorder="1" applyAlignment="1">
      <alignment vertical="center"/>
    </xf>
    <xf numFmtId="0" fontId="67" fillId="0" borderId="21" xfId="10" applyFont="1" applyBorder="1" applyAlignment="1">
      <alignment horizontal="center" vertical="center"/>
    </xf>
    <xf numFmtId="0" fontId="67" fillId="0" borderId="44" xfId="10" applyFont="1" applyBorder="1" applyAlignment="1">
      <alignment horizontal="left" vertical="center"/>
    </xf>
    <xf numFmtId="0" fontId="67" fillId="0" borderId="35" xfId="10" applyFont="1" applyBorder="1" applyAlignment="1">
      <alignment horizontal="left" vertical="center"/>
    </xf>
    <xf numFmtId="0" fontId="67" fillId="0" borderId="27" xfId="10" applyFont="1" applyBorder="1" applyAlignment="1">
      <alignment horizontal="left" vertical="center"/>
    </xf>
    <xf numFmtId="0" fontId="67" fillId="0" borderId="34" xfId="10" applyFont="1" applyBorder="1" applyAlignment="1">
      <alignment horizontal="center" vertical="center"/>
    </xf>
    <xf numFmtId="0" fontId="67" fillId="0" borderId="32" xfId="10" applyFont="1" applyBorder="1" applyAlignment="1">
      <alignment horizontal="center" vertical="center"/>
    </xf>
    <xf numFmtId="0" fontId="67" fillId="0" borderId="7" xfId="10" applyFont="1" applyBorder="1" applyAlignment="1">
      <alignment horizontal="center" vertical="center"/>
    </xf>
    <xf numFmtId="0" fontId="67" fillId="0" borderId="0" xfId="10" applyFont="1" applyAlignment="1">
      <alignment vertical="center"/>
    </xf>
    <xf numFmtId="0" fontId="64" fillId="0" borderId="37" xfId="10" applyFont="1" applyBorder="1" applyAlignment="1">
      <alignment horizontal="left" vertical="center"/>
    </xf>
    <xf numFmtId="0" fontId="64" fillId="0" borderId="34" xfId="10" applyFont="1" applyBorder="1" applyAlignment="1">
      <alignment horizontal="left" vertical="center"/>
    </xf>
    <xf numFmtId="0" fontId="67" fillId="0" borderId="30" xfId="10" applyFont="1" applyBorder="1" applyAlignment="1">
      <alignment vertical="center"/>
    </xf>
    <xf numFmtId="0" fontId="67" fillId="0" borderId="5" xfId="10" applyFont="1" applyBorder="1" applyAlignment="1">
      <alignment vertical="center"/>
    </xf>
    <xf numFmtId="0" fontId="67" fillId="0" borderId="5" xfId="10" applyFont="1" applyBorder="1" applyAlignment="1">
      <alignment horizontal="center" vertical="center"/>
    </xf>
    <xf numFmtId="0" fontId="64" fillId="0" borderId="30" xfId="10" applyFont="1" applyBorder="1" applyAlignment="1">
      <alignment vertical="center"/>
    </xf>
    <xf numFmtId="0" fontId="64" fillId="0" borderId="5" xfId="10" applyFont="1" applyBorder="1" applyAlignment="1">
      <alignment vertical="center"/>
    </xf>
    <xf numFmtId="0" fontId="64" fillId="0" borderId="5" xfId="10" applyFont="1" applyBorder="1" applyAlignment="1">
      <alignment horizontal="center" vertical="center"/>
    </xf>
    <xf numFmtId="0" fontId="64" fillId="0" borderId="5" xfId="10" applyFont="1" applyBorder="1" applyAlignment="1">
      <alignment horizontal="center" vertical="center"/>
    </xf>
    <xf numFmtId="0" fontId="69" fillId="0" borderId="0" xfId="10" applyFont="1"/>
    <xf numFmtId="0" fontId="64" fillId="0" borderId="45" xfId="10" applyFont="1" applyBorder="1" applyAlignment="1">
      <alignment vertical="center" wrapText="1"/>
    </xf>
    <xf numFmtId="0" fontId="64" fillId="0" borderId="15" xfId="10" applyFont="1" applyBorder="1" applyAlignment="1">
      <alignment vertical="center" wrapText="1"/>
    </xf>
    <xf numFmtId="0" fontId="64" fillId="0" borderId="4" xfId="10" applyFont="1" applyBorder="1" applyAlignment="1">
      <alignment vertical="center" wrapText="1"/>
    </xf>
    <xf numFmtId="0" fontId="64" fillId="0" borderId="32" xfId="10" applyFont="1" applyBorder="1" applyAlignment="1">
      <alignment horizontal="center" vertical="center"/>
    </xf>
    <xf numFmtId="0" fontId="64" fillId="0" borderId="32" xfId="10" applyFont="1" applyBorder="1" applyAlignment="1">
      <alignment horizontal="center" vertical="center"/>
    </xf>
    <xf numFmtId="0" fontId="64" fillId="0" borderId="13" xfId="10" applyFont="1" applyBorder="1" applyAlignment="1">
      <alignment vertical="center"/>
    </xf>
    <xf numFmtId="0" fontId="64" fillId="0" borderId="32" xfId="10" applyFont="1" applyBorder="1" applyAlignment="1">
      <alignment vertical="center"/>
    </xf>
    <xf numFmtId="0" fontId="64" fillId="0" borderId="46" xfId="10" applyFont="1" applyBorder="1" applyAlignment="1">
      <alignment vertical="center"/>
    </xf>
    <xf numFmtId="0" fontId="64" fillId="0" borderId="47" xfId="10" applyFont="1" applyBorder="1" applyAlignment="1">
      <alignment vertical="center"/>
    </xf>
    <xf numFmtId="0" fontId="64" fillId="0" borderId="48" xfId="10" applyFont="1" applyBorder="1" applyAlignment="1">
      <alignment vertical="center"/>
    </xf>
    <xf numFmtId="0" fontId="64" fillId="0" borderId="7" xfId="10" applyFont="1" applyBorder="1" applyAlignment="1">
      <alignment horizontal="center" vertical="center"/>
    </xf>
    <xf numFmtId="0" fontId="64" fillId="0" borderId="7" xfId="10" applyFont="1" applyBorder="1" applyAlignment="1">
      <alignment horizontal="center" vertical="center"/>
    </xf>
    <xf numFmtId="0" fontId="64" fillId="0" borderId="32" xfId="10" applyFont="1" applyBorder="1" applyAlignment="1">
      <alignment horizontal="center"/>
    </xf>
    <xf numFmtId="0" fontId="64" fillId="0" borderId="32" xfId="10" applyFont="1" applyBorder="1" applyAlignment="1">
      <alignment horizontal="center"/>
    </xf>
    <xf numFmtId="0" fontId="67" fillId="0" borderId="32" xfId="10" applyFont="1" applyBorder="1" applyAlignment="1">
      <alignment horizontal="center"/>
    </xf>
    <xf numFmtId="0" fontId="67" fillId="0" borderId="32" xfId="10" applyFont="1" applyBorder="1" applyAlignment="1">
      <alignment horizontal="center"/>
    </xf>
    <xf numFmtId="0" fontId="64" fillId="0" borderId="45" xfId="10" applyFont="1" applyBorder="1" applyAlignment="1">
      <alignment horizontal="left" vertical="top"/>
    </xf>
    <xf numFmtId="0" fontId="64" fillId="0" borderId="15" xfId="10" applyFont="1" applyBorder="1" applyAlignment="1">
      <alignment horizontal="left" vertical="top"/>
    </xf>
    <xf numFmtId="0" fontId="64" fillId="0" borderId="4" xfId="10" applyFont="1" applyBorder="1" applyAlignment="1">
      <alignment horizontal="left" vertical="top"/>
    </xf>
    <xf numFmtId="0" fontId="64" fillId="0" borderId="32" xfId="10" applyFont="1" applyBorder="1" applyAlignment="1">
      <alignment vertical="center"/>
    </xf>
    <xf numFmtId="0" fontId="64" fillId="0" borderId="2" xfId="10" applyFont="1" applyBorder="1" applyAlignment="1">
      <alignment horizontal="center" vertical="center"/>
    </xf>
    <xf numFmtId="0" fontId="64" fillId="0" borderId="4" xfId="10" applyFont="1" applyBorder="1" applyAlignment="1">
      <alignment horizontal="center" vertical="center"/>
    </xf>
    <xf numFmtId="0" fontId="64" fillId="0" borderId="2" xfId="10" applyFont="1" applyBorder="1" applyAlignment="1">
      <alignment horizontal="center"/>
    </xf>
    <xf numFmtId="0" fontId="64" fillId="0" borderId="4" xfId="10" applyFont="1" applyBorder="1" applyAlignment="1">
      <alignment horizontal="center"/>
    </xf>
    <xf numFmtId="0" fontId="64" fillId="0" borderId="6" xfId="10" applyFont="1" applyBorder="1" applyAlignment="1">
      <alignment vertical="center"/>
    </xf>
    <xf numFmtId="0" fontId="64" fillId="0" borderId="7" xfId="10" applyFont="1" applyBorder="1" applyAlignment="1">
      <alignment vertical="center"/>
    </xf>
    <xf numFmtId="0" fontId="64" fillId="0" borderId="49" xfId="10" applyFont="1" applyBorder="1" applyAlignment="1">
      <alignment horizontal="center" vertical="center"/>
    </xf>
    <xf numFmtId="0" fontId="64" fillId="0" borderId="48" xfId="10" applyFont="1" applyBorder="1" applyAlignment="1">
      <alignment horizontal="center" vertical="center"/>
    </xf>
    <xf numFmtId="0" fontId="64" fillId="0" borderId="49" xfId="10" applyFont="1" applyBorder="1" applyAlignment="1">
      <alignment horizontal="center"/>
    </xf>
    <xf numFmtId="0" fontId="64" fillId="0" borderId="48" xfId="10" applyFont="1" applyBorder="1" applyAlignment="1">
      <alignment horizontal="center"/>
    </xf>
    <xf numFmtId="0" fontId="64" fillId="0" borderId="7" xfId="10" applyFont="1" applyBorder="1" applyAlignment="1">
      <alignment horizontal="center"/>
    </xf>
    <xf numFmtId="49" fontId="66" fillId="0" borderId="0" xfId="10" applyNumberFormat="1" applyFont="1"/>
    <xf numFmtId="49" fontId="67" fillId="0" borderId="0" xfId="10" applyNumberFormat="1" applyFont="1" applyAlignment="1">
      <alignment vertical="center"/>
    </xf>
    <xf numFmtId="49" fontId="66" fillId="0" borderId="0" xfId="10" applyNumberFormat="1" applyFont="1" applyAlignment="1">
      <alignment vertical="center"/>
    </xf>
    <xf numFmtId="0" fontId="1" fillId="0" borderId="0" xfId="10" applyAlignment="1">
      <alignment vertical="center"/>
    </xf>
    <xf numFmtId="0" fontId="1" fillId="0" borderId="0" xfId="10" applyAlignment="1">
      <alignment horizontal="left" wrapText="1"/>
    </xf>
  </cellXfs>
  <cellStyles count="11">
    <cellStyle name="Обычный" xfId="0" builtinId="0"/>
    <cellStyle name="Обычный 2" xfId="8" xr:uid="{F061A0E9-B29B-400F-902B-9AF79A0FCC9D}"/>
    <cellStyle name="Обычный 3" xfId="7" xr:uid="{5C7FA70D-057A-4BDE-885B-E73EC460348F}"/>
    <cellStyle name="Обычный 3 10" xfId="3" xr:uid="{2556B6A5-C0E6-425B-8311-0A64EF76708C}"/>
    <cellStyle name="Обычный 3 7" xfId="4" xr:uid="{F6133B00-820A-4FDA-86C7-C23FEB31E169}"/>
    <cellStyle name="Обычный 4" xfId="6" xr:uid="{AB8BA07F-FC77-49A3-961B-93D9C857E0EF}"/>
    <cellStyle name="Обычный 5" xfId="1" xr:uid="{9EAF3A8A-46AF-4BC4-AFB1-3D066FB75F95}"/>
    <cellStyle name="Обычный 6" xfId="9" xr:uid="{56D1360B-36D3-46C7-A12A-F78C4BAF51B0}"/>
    <cellStyle name="Обычный 7" xfId="2" xr:uid="{3E4704CF-09AC-4DFD-B5C5-BE2C7F60121C}"/>
    <cellStyle name="Обычный 7 2" xfId="10" xr:uid="{E07F030D-448A-404C-90AD-10680271100B}"/>
    <cellStyle name="Финансовый 2" xfId="5" xr:uid="{899238AB-7DBA-493F-BF55-ACD0F3D459B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7A0-0E4B-8A25-D660A0D707A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7A0-0E4B-8A25-D660A0D707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53C-41C6-93AA-865FC4530ED9}"/>
            </c:ext>
          </c:extLst>
        </c:ser>
        <c:ser>
          <c:idx val="7"/>
          <c:order val="1"/>
          <c:tx>
            <c:v>Дисконтированный поток нарастающим итогом</c:v>
          </c:tx>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53C-41C6-93AA-865FC4530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27971B4-0AD8-4287-8E2F-EB5479CBA0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A8C84C3B-5737-4CD8-B15D-7FCE8FD2EE86}"/>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10\tpwork\Z\_&#1052;&#1086;&#1089;&#1082;&#1086;&#1074;&#1089;&#1082;&#1072;&#1103;%20&#1086;&#1073;&#1083;&#1072;&#1089;&#1090;&#1100;\&#1048;&#1053;&#1042;&#1045;&#1057;&#1058;&#1048;&#1062;&#1048;&#1054;&#1053;&#1053;&#1040;&#1071;%20&#1055;&#1056;&#1054;&#1043;&#1056;&#1040;&#1052;&#1052;&#1040;%20(&#1042;&#1057;&#1045;%20&#1069;&#1058;&#1040;&#1055;&#1067;)\2026\2.%20&#1048;&#1055;&#1056;%20&#1087;&#1088;&#1072;&#1074;&#1082;&#1072;%20(01.07.2025)\J0701_1117746620166_46\5.%20P_AIISKUE_10_MO\&#1054;&#1073;&#1098;&#1077;&#1084;&#1099;%20&#1040;&#1057;&#1050;&#1059;&#1069;%2010%20&#1082;&#1042;%20&#1052;&#1054;%20&#1088;&#1072;&#1089;&#1087;&#1088;&#1077;&#1076;&#1077;&#1083;&#1077;&#1085;&#1080;&#1077;%20&#1087;&#1086;%20&#1075;&#1086;&#1076;&#1072;&#108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row r="19">
          <cell r="B19" t="str">
            <v>P_AIISKUE_10_MO</v>
          </cell>
          <cell r="C19" t="str">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ell>
        </row>
      </sheetData>
      <sheetData sheetId="1"/>
      <sheetData sheetId="2">
        <row r="21">
          <cell r="G21">
            <v>10.609810169999999</v>
          </cell>
          <cell r="H21">
            <v>2.1914452600000001</v>
          </cell>
        </row>
        <row r="22">
          <cell r="G22">
            <v>0.32929999999999998</v>
          </cell>
        </row>
        <row r="23">
          <cell r="G23">
            <v>10.280510169999999</v>
          </cell>
          <cell r="H23">
            <v>2.1250040500000003</v>
          </cell>
          <cell r="J23">
            <v>15</v>
          </cell>
        </row>
        <row r="24">
          <cell r="J24">
            <v>7</v>
          </cell>
        </row>
        <row r="25">
          <cell r="H25">
            <v>6.6441210000000001E-2</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обств. ТПЭ"/>
    </sheetNames>
    <sheetDataSet>
      <sheetData sheetId="0"/>
      <sheetData sheetId="1">
        <row r="4">
          <cell r="F4">
            <v>2</v>
          </cell>
          <cell r="G4">
            <v>2</v>
          </cell>
        </row>
        <row r="5">
          <cell r="F5">
            <v>2</v>
          </cell>
          <cell r="G5">
            <v>2</v>
          </cell>
        </row>
        <row r="6">
          <cell r="F6">
            <v>1</v>
          </cell>
          <cell r="G6">
            <v>1</v>
          </cell>
        </row>
        <row r="12">
          <cell r="F12">
            <v>2</v>
          </cell>
          <cell r="G12">
            <v>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13" zoomScaleNormal="100" zoomScaleSheetLayoutView="100" workbookViewId="0">
      <selection activeCell="A15" sqref="A15:C15"/>
    </sheetView>
  </sheetViews>
  <sheetFormatPr defaultColWidth="9.140625" defaultRowHeight="15" x14ac:dyDescent="0.25"/>
  <cols>
    <col min="1" max="1" width="6.28515625" style="171" customWidth="1"/>
    <col min="2" max="2" width="53.42578125" style="171" customWidth="1"/>
    <col min="3" max="3" width="91.42578125" style="171" customWidth="1"/>
    <col min="4" max="4" width="12" style="171" customWidth="1"/>
    <col min="5" max="5" width="14.42578125" style="171" customWidth="1"/>
    <col min="6" max="6" width="36.42578125" style="171" customWidth="1"/>
    <col min="7" max="7" width="20" style="171" customWidth="1"/>
    <col min="8" max="8" width="25.42578125" style="171" customWidth="1"/>
    <col min="9" max="9" width="16.42578125" style="171" customWidth="1"/>
    <col min="10" max="22" width="9.28515625" style="171" customWidth="1"/>
    <col min="23" max="16384" width="9.140625" style="171"/>
  </cols>
  <sheetData>
    <row r="1" spans="1:3" ht="18.75" x14ac:dyDescent="0.25">
      <c r="A1" s="129"/>
      <c r="B1" s="130"/>
      <c r="C1" s="131" t="s">
        <v>338</v>
      </c>
    </row>
    <row r="2" spans="1:3" ht="18.75" x14ac:dyDescent="0.3">
      <c r="A2" s="129"/>
      <c r="B2" s="130"/>
      <c r="C2" s="132" t="s">
        <v>439</v>
      </c>
    </row>
    <row r="3" spans="1:3" ht="18.75" x14ac:dyDescent="0.3">
      <c r="A3" s="133"/>
      <c r="B3" s="130"/>
      <c r="C3" s="132" t="s">
        <v>468</v>
      </c>
    </row>
    <row r="4" spans="1:3" ht="15.75" x14ac:dyDescent="0.25">
      <c r="A4" s="133"/>
      <c r="B4" s="130"/>
      <c r="C4" s="130"/>
    </row>
    <row r="5" spans="1:3" ht="15.75" x14ac:dyDescent="0.25">
      <c r="A5" s="196" t="s">
        <v>516</v>
      </c>
      <c r="B5" s="196"/>
      <c r="C5" s="196"/>
    </row>
    <row r="6" spans="1:3" ht="15.75" x14ac:dyDescent="0.25">
      <c r="A6" s="133"/>
      <c r="B6" s="130"/>
      <c r="C6" s="130"/>
    </row>
    <row r="7" spans="1:3" ht="18.75" x14ac:dyDescent="0.25">
      <c r="A7" s="197" t="s">
        <v>311</v>
      </c>
      <c r="B7" s="197"/>
      <c r="C7" s="197"/>
    </row>
    <row r="8" spans="1:3" ht="18.75" x14ac:dyDescent="0.25">
      <c r="A8" s="169"/>
      <c r="B8" s="169"/>
      <c r="C8" s="169"/>
    </row>
    <row r="9" spans="1:3" ht="18.75" x14ac:dyDescent="0.25">
      <c r="A9" s="198" t="s">
        <v>488</v>
      </c>
      <c r="B9" s="198"/>
      <c r="C9" s="198"/>
    </row>
    <row r="10" spans="1:3" ht="15.75" x14ac:dyDescent="0.25">
      <c r="A10" s="199" t="s">
        <v>2</v>
      </c>
      <c r="B10" s="199"/>
      <c r="C10" s="199"/>
    </row>
    <row r="11" spans="1:3" ht="18.75" x14ac:dyDescent="0.25">
      <c r="A11" s="169"/>
      <c r="B11" s="169"/>
      <c r="C11" s="169"/>
    </row>
    <row r="12" spans="1:3" ht="18.75" x14ac:dyDescent="0.25">
      <c r="A12" s="198" t="str">
        <f>'[4]МО 2025-2030'!$B$19</f>
        <v>P_AIISKUE_10_MO</v>
      </c>
      <c r="B12" s="198"/>
      <c r="C12" s="198"/>
    </row>
    <row r="13" spans="1:3" ht="15.75" x14ac:dyDescent="0.25">
      <c r="A13" s="199" t="s">
        <v>0</v>
      </c>
      <c r="B13" s="199"/>
      <c r="C13" s="199"/>
    </row>
    <row r="14" spans="1:3" ht="18.75" x14ac:dyDescent="0.25">
      <c r="A14" s="134"/>
      <c r="B14" s="134"/>
      <c r="C14" s="134"/>
    </row>
    <row r="15" spans="1:3" ht="46.9" customHeight="1" x14ac:dyDescent="0.25">
      <c r="A15" s="203" t="str">
        <f>'[4]МО 2025-2030'!$C$19</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203"/>
      <c r="C15" s="203"/>
    </row>
    <row r="16" spans="1:3" ht="15.75" x14ac:dyDescent="0.25">
      <c r="A16" s="199" t="s">
        <v>1</v>
      </c>
      <c r="B16" s="199"/>
      <c r="C16" s="199"/>
    </row>
    <row r="17" spans="1:3" ht="18.75" x14ac:dyDescent="0.25">
      <c r="A17" s="134"/>
      <c r="B17" s="134"/>
      <c r="C17" s="134"/>
    </row>
    <row r="18" spans="1:3" ht="18.75" x14ac:dyDescent="0.25">
      <c r="A18" s="203" t="s">
        <v>356</v>
      </c>
      <c r="B18" s="198"/>
      <c r="C18" s="198"/>
    </row>
    <row r="19" spans="1:3" ht="15.75" x14ac:dyDescent="0.25">
      <c r="A19" s="135"/>
      <c r="B19" s="135"/>
      <c r="C19" s="135"/>
    </row>
    <row r="20" spans="1:3" ht="15.75" x14ac:dyDescent="0.25">
      <c r="A20" s="136" t="s">
        <v>485</v>
      </c>
      <c r="B20" s="137" t="s">
        <v>255</v>
      </c>
      <c r="C20" s="138" t="s">
        <v>383</v>
      </c>
    </row>
    <row r="21" spans="1:3" ht="15.75" x14ac:dyDescent="0.25">
      <c r="A21" s="138">
        <v>1</v>
      </c>
      <c r="B21" s="137">
        <v>2</v>
      </c>
      <c r="C21" s="138">
        <v>3</v>
      </c>
    </row>
    <row r="22" spans="1:3" ht="31.5" x14ac:dyDescent="0.25">
      <c r="A22" s="139" t="s">
        <v>34</v>
      </c>
      <c r="B22" s="140" t="s">
        <v>187</v>
      </c>
      <c r="C22" s="138" t="s">
        <v>508</v>
      </c>
    </row>
    <row r="23" spans="1:3" ht="31.5" x14ac:dyDescent="0.25">
      <c r="A23" s="139" t="s">
        <v>62</v>
      </c>
      <c r="B23" s="141" t="s">
        <v>418</v>
      </c>
      <c r="C23" s="138" t="s">
        <v>497</v>
      </c>
    </row>
    <row r="24" spans="1:3" ht="15.75" x14ac:dyDescent="0.25">
      <c r="A24" s="200"/>
      <c r="B24" s="201"/>
      <c r="C24" s="202"/>
    </row>
    <row r="25" spans="1:3" ht="47.25" x14ac:dyDescent="0.25">
      <c r="A25" s="139" t="s">
        <v>75</v>
      </c>
      <c r="B25" s="142" t="s">
        <v>257</v>
      </c>
      <c r="C25" s="138" t="s">
        <v>453</v>
      </c>
    </row>
    <row r="26" spans="1:3" ht="31.5" x14ac:dyDescent="0.25">
      <c r="A26" s="139" t="s">
        <v>93</v>
      </c>
      <c r="B26" s="142" t="s">
        <v>395</v>
      </c>
      <c r="C26" s="138" t="s">
        <v>510</v>
      </c>
    </row>
    <row r="27" spans="1:3" ht="78.75" x14ac:dyDescent="0.25">
      <c r="A27" s="139" t="s">
        <v>111</v>
      </c>
      <c r="B27" s="142" t="s">
        <v>397</v>
      </c>
      <c r="C27" s="138" t="s">
        <v>514</v>
      </c>
    </row>
    <row r="28" spans="1:3" ht="15.75" x14ac:dyDescent="0.25">
      <c r="A28" s="139" t="s">
        <v>122</v>
      </c>
      <c r="B28" s="142" t="s">
        <v>277</v>
      </c>
      <c r="C28" s="138" t="s">
        <v>453</v>
      </c>
    </row>
    <row r="29" spans="1:3" ht="31.5" x14ac:dyDescent="0.25">
      <c r="A29" s="139" t="s">
        <v>123</v>
      </c>
      <c r="B29" s="142" t="s">
        <v>275</v>
      </c>
      <c r="C29" s="138" t="s">
        <v>453</v>
      </c>
    </row>
    <row r="30" spans="1:3" ht="31.5" x14ac:dyDescent="0.25">
      <c r="A30" s="139" t="s">
        <v>129</v>
      </c>
      <c r="B30" s="142" t="s">
        <v>276</v>
      </c>
      <c r="C30" s="138" t="s">
        <v>453</v>
      </c>
    </row>
    <row r="31" spans="1:3" ht="31.5" x14ac:dyDescent="0.25">
      <c r="A31" s="139" t="s">
        <v>130</v>
      </c>
      <c r="B31" s="142" t="s">
        <v>273</v>
      </c>
      <c r="C31" s="138" t="s">
        <v>453</v>
      </c>
    </row>
    <row r="32" spans="1:3" ht="31.5" x14ac:dyDescent="0.25">
      <c r="A32" s="139" t="s">
        <v>52</v>
      </c>
      <c r="B32" s="142" t="s">
        <v>278</v>
      </c>
      <c r="C32" s="138" t="s">
        <v>453</v>
      </c>
    </row>
    <row r="33" spans="1:3" ht="78.75" x14ac:dyDescent="0.25">
      <c r="A33" s="139" t="s">
        <v>53</v>
      </c>
      <c r="B33" s="142" t="s">
        <v>293</v>
      </c>
      <c r="C33" s="138" t="s">
        <v>452</v>
      </c>
    </row>
    <row r="34" spans="1:3" ht="94.5" x14ac:dyDescent="0.25">
      <c r="A34" s="139" t="s">
        <v>54</v>
      </c>
      <c r="B34" s="142" t="s">
        <v>292</v>
      </c>
      <c r="C34" s="138" t="s">
        <v>453</v>
      </c>
    </row>
    <row r="35" spans="1:3" ht="47.25" x14ac:dyDescent="0.25">
      <c r="A35" s="139" t="s">
        <v>55</v>
      </c>
      <c r="B35" s="142" t="s">
        <v>271</v>
      </c>
      <c r="C35" s="138" t="s">
        <v>453</v>
      </c>
    </row>
    <row r="36" spans="1:3" ht="31.5" x14ac:dyDescent="0.25">
      <c r="A36" s="139" t="s">
        <v>56</v>
      </c>
      <c r="B36" s="142" t="s">
        <v>272</v>
      </c>
      <c r="C36" s="138" t="s">
        <v>9</v>
      </c>
    </row>
    <row r="37" spans="1:3" ht="15.75" x14ac:dyDescent="0.25">
      <c r="A37" s="139" t="s">
        <v>57</v>
      </c>
      <c r="B37" s="142" t="s">
        <v>279</v>
      </c>
      <c r="C37" s="138" t="s">
        <v>9</v>
      </c>
    </row>
    <row r="38" spans="1:3" ht="15.75" x14ac:dyDescent="0.25">
      <c r="A38" s="139" t="s">
        <v>58</v>
      </c>
      <c r="B38" s="142" t="s">
        <v>274</v>
      </c>
      <c r="C38" s="138" t="s">
        <v>9</v>
      </c>
    </row>
    <row r="39" spans="1:3" ht="15.75" x14ac:dyDescent="0.25">
      <c r="A39" s="200"/>
      <c r="B39" s="201"/>
      <c r="C39" s="202"/>
    </row>
    <row r="40" spans="1:3" ht="63" x14ac:dyDescent="0.25">
      <c r="A40" s="139" t="s">
        <v>59</v>
      </c>
      <c r="B40" s="142" t="s">
        <v>511</v>
      </c>
      <c r="C40" s="187">
        <f>C48</f>
        <v>12.801255429999999</v>
      </c>
    </row>
    <row r="41" spans="1:3" ht="94.5" x14ac:dyDescent="0.25">
      <c r="A41" s="139" t="s">
        <v>60</v>
      </c>
      <c r="B41" s="142" t="s">
        <v>222</v>
      </c>
      <c r="C41" s="138" t="s">
        <v>454</v>
      </c>
    </row>
    <row r="42" spans="1:3" ht="63" x14ac:dyDescent="0.25">
      <c r="A42" s="139" t="s">
        <v>61</v>
      </c>
      <c r="B42" s="142" t="s">
        <v>223</v>
      </c>
      <c r="C42" s="138" t="s">
        <v>454</v>
      </c>
    </row>
    <row r="43" spans="1:3" ht="173.25" x14ac:dyDescent="0.25">
      <c r="A43" s="139" t="s">
        <v>69</v>
      </c>
      <c r="B43" s="142" t="s">
        <v>3</v>
      </c>
      <c r="C43" s="138" t="s">
        <v>454</v>
      </c>
    </row>
    <row r="44" spans="1:3" ht="94.5" x14ac:dyDescent="0.25">
      <c r="A44" s="139" t="s">
        <v>70</v>
      </c>
      <c r="B44" s="142" t="s">
        <v>347</v>
      </c>
      <c r="C44" s="138" t="s">
        <v>454</v>
      </c>
    </row>
    <row r="45" spans="1:3" ht="78.75" x14ac:dyDescent="0.25">
      <c r="A45" s="139" t="s">
        <v>71</v>
      </c>
      <c r="B45" s="142" t="s">
        <v>221</v>
      </c>
      <c r="C45" s="138" t="s">
        <v>9</v>
      </c>
    </row>
    <row r="46" spans="1:3" ht="94.5" x14ac:dyDescent="0.25">
      <c r="A46" s="139" t="s">
        <v>72</v>
      </c>
      <c r="B46" s="142" t="s">
        <v>220</v>
      </c>
      <c r="C46" s="138" t="s">
        <v>9</v>
      </c>
    </row>
    <row r="47" spans="1:3" ht="15.75" x14ac:dyDescent="0.25">
      <c r="A47" s="200"/>
      <c r="B47" s="201"/>
      <c r="C47" s="202"/>
    </row>
    <row r="48" spans="1:3" ht="63" x14ac:dyDescent="0.25">
      <c r="A48" s="139" t="s">
        <v>73</v>
      </c>
      <c r="B48" s="142" t="s">
        <v>492</v>
      </c>
      <c r="C48" s="188">
        <f>'6.2. Паспорт фин осв ввод'!D24</f>
        <v>12.801255429999999</v>
      </c>
    </row>
    <row r="49" spans="1:3" ht="47.25" x14ac:dyDescent="0.25">
      <c r="A49" s="139" t="s">
        <v>74</v>
      </c>
      <c r="B49" s="142" t="s">
        <v>493</v>
      </c>
      <c r="C49" s="188">
        <f>'6.2. Паспорт фин осв ввод'!D30</f>
        <v>10.49283231967213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82" zoomScaleNormal="82" zoomScaleSheetLayoutView="100" workbookViewId="0">
      <selection activeCell="G31" sqref="G31"/>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64" customWidth="1"/>
    <col min="18" max="18" width="27" style="64" customWidth="1"/>
    <col min="19" max="19" width="43" customWidth="1"/>
    <col min="20" max="28" width="9.28515625" customWidth="1"/>
  </cols>
  <sheetData>
    <row r="1" spans="1:28" ht="18.75" customHeight="1" x14ac:dyDescent="0.25">
      <c r="A1" s="11"/>
      <c r="Q1" s="63"/>
      <c r="R1" s="63"/>
      <c r="S1" s="19" t="s">
        <v>338</v>
      </c>
    </row>
    <row r="2" spans="1:28" ht="18.75" customHeight="1" x14ac:dyDescent="0.3">
      <c r="A2" s="11"/>
      <c r="Q2" s="63"/>
      <c r="R2" s="63"/>
      <c r="S2" s="9" t="s">
        <v>439</v>
      </c>
    </row>
    <row r="3" spans="1:28" ht="18.75" x14ac:dyDescent="0.3">
      <c r="Q3" s="63"/>
      <c r="R3" s="63"/>
      <c r="S3" s="9" t="s">
        <v>468</v>
      </c>
    </row>
    <row r="4" spans="1:28" ht="18.75" customHeight="1" x14ac:dyDescent="0.25">
      <c r="A4" s="204" t="str">
        <f>'1.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ht="15.75" x14ac:dyDescent="0.25">
      <c r="A5" s="10"/>
      <c r="Q5" s="63"/>
      <c r="R5" s="63"/>
    </row>
    <row r="6" spans="1:28" ht="18.75" x14ac:dyDescent="0.25">
      <c r="A6" s="205" t="s">
        <v>311</v>
      </c>
      <c r="B6" s="205"/>
      <c r="C6" s="205"/>
      <c r="D6" s="205"/>
      <c r="E6" s="205"/>
      <c r="F6" s="205"/>
      <c r="G6" s="205"/>
      <c r="H6" s="205"/>
      <c r="I6" s="205"/>
      <c r="J6" s="205"/>
      <c r="K6" s="205"/>
      <c r="L6" s="205"/>
      <c r="M6" s="205"/>
      <c r="N6" s="205"/>
      <c r="O6" s="205"/>
      <c r="P6" s="205"/>
      <c r="Q6" s="205"/>
      <c r="R6" s="205"/>
      <c r="S6" s="205"/>
      <c r="T6" s="8"/>
      <c r="U6" s="8"/>
      <c r="V6" s="8"/>
      <c r="W6" s="8"/>
      <c r="X6" s="8"/>
      <c r="Y6" s="8"/>
      <c r="Z6" s="8"/>
      <c r="AA6" s="8"/>
      <c r="AB6" s="8"/>
    </row>
    <row r="7" spans="1:28" ht="18.75" x14ac:dyDescent="0.25">
      <c r="A7" s="205"/>
      <c r="B7" s="205"/>
      <c r="C7" s="205"/>
      <c r="D7" s="205"/>
      <c r="E7" s="205"/>
      <c r="F7" s="205"/>
      <c r="G7" s="205"/>
      <c r="H7" s="205"/>
      <c r="I7" s="205"/>
      <c r="J7" s="205"/>
      <c r="K7" s="205"/>
      <c r="L7" s="205"/>
      <c r="M7" s="205"/>
      <c r="N7" s="205"/>
      <c r="O7" s="205"/>
      <c r="P7" s="205"/>
      <c r="Q7" s="205"/>
      <c r="R7" s="205"/>
      <c r="S7" s="205"/>
      <c r="T7" s="8"/>
      <c r="U7" s="8"/>
      <c r="V7" s="8"/>
      <c r="W7" s="8"/>
      <c r="X7" s="8"/>
      <c r="Y7" s="8"/>
      <c r="Z7" s="8"/>
      <c r="AA7" s="8"/>
      <c r="AB7" s="8"/>
    </row>
    <row r="8" spans="1:28" ht="18.75" x14ac:dyDescent="0.25">
      <c r="A8" s="206" t="str">
        <f>'1. Местоположение'!A9:C9</f>
        <v>ООО "Техпромэксперт"</v>
      </c>
      <c r="B8" s="206"/>
      <c r="C8" s="206"/>
      <c r="D8" s="206"/>
      <c r="E8" s="206"/>
      <c r="F8" s="206"/>
      <c r="G8" s="206"/>
      <c r="H8" s="206"/>
      <c r="I8" s="206"/>
      <c r="J8" s="206"/>
      <c r="K8" s="206"/>
      <c r="L8" s="206"/>
      <c r="M8" s="206"/>
      <c r="N8" s="206"/>
      <c r="O8" s="206"/>
      <c r="P8" s="206"/>
      <c r="Q8" s="206"/>
      <c r="R8" s="206"/>
      <c r="S8" s="206"/>
      <c r="T8" s="8"/>
      <c r="U8" s="8"/>
      <c r="V8" s="8"/>
      <c r="W8" s="8"/>
      <c r="X8" s="8"/>
      <c r="Y8" s="8"/>
      <c r="Z8" s="8"/>
      <c r="AA8" s="8"/>
      <c r="AB8" s="8"/>
    </row>
    <row r="9" spans="1:28" ht="18.75" x14ac:dyDescent="0.25">
      <c r="A9" s="207" t="s">
        <v>2</v>
      </c>
      <c r="B9" s="207"/>
      <c r="C9" s="207"/>
      <c r="D9" s="207"/>
      <c r="E9" s="207"/>
      <c r="F9" s="207"/>
      <c r="G9" s="207"/>
      <c r="H9" s="207"/>
      <c r="I9" s="207"/>
      <c r="J9" s="207"/>
      <c r="K9" s="207"/>
      <c r="L9" s="207"/>
      <c r="M9" s="207"/>
      <c r="N9" s="207"/>
      <c r="O9" s="207"/>
      <c r="P9" s="207"/>
      <c r="Q9" s="207"/>
      <c r="R9" s="207"/>
      <c r="S9" s="207"/>
      <c r="T9" s="8"/>
      <c r="U9" s="8"/>
      <c r="V9" s="8"/>
      <c r="W9" s="8"/>
      <c r="X9" s="8"/>
      <c r="Y9" s="8"/>
      <c r="Z9" s="8"/>
      <c r="AA9" s="8"/>
      <c r="AB9" s="8"/>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8"/>
      <c r="U10" s="8"/>
      <c r="V10" s="8"/>
      <c r="W10" s="8"/>
      <c r="X10" s="8"/>
      <c r="Y10" s="8"/>
      <c r="Z10" s="8"/>
      <c r="AA10" s="8"/>
      <c r="AB10" s="8"/>
    </row>
    <row r="11" spans="1:28" ht="18.75" x14ac:dyDescent="0.25">
      <c r="A11" s="206" t="str">
        <f>'1. Местоположение'!A12:C12</f>
        <v>P_AIISKUE_10_MO</v>
      </c>
      <c r="B11" s="206"/>
      <c r="C11" s="206"/>
      <c r="D11" s="206"/>
      <c r="E11" s="206"/>
      <c r="F11" s="206"/>
      <c r="G11" s="206"/>
      <c r="H11" s="206"/>
      <c r="I11" s="206"/>
      <c r="J11" s="206"/>
      <c r="K11" s="206"/>
      <c r="L11" s="206"/>
      <c r="M11" s="206"/>
      <c r="N11" s="206"/>
      <c r="O11" s="206"/>
      <c r="P11" s="206"/>
      <c r="Q11" s="206"/>
      <c r="R11" s="206"/>
      <c r="S11" s="206"/>
      <c r="T11" s="8"/>
      <c r="U11" s="8"/>
      <c r="V11" s="8"/>
      <c r="W11" s="8"/>
      <c r="X11" s="8"/>
      <c r="Y11" s="8"/>
      <c r="Z11" s="8"/>
      <c r="AA11" s="8"/>
      <c r="AB11" s="8"/>
    </row>
    <row r="12" spans="1:28" ht="18.75" x14ac:dyDescent="0.25">
      <c r="A12" s="207" t="s">
        <v>0</v>
      </c>
      <c r="B12" s="207"/>
      <c r="C12" s="207"/>
      <c r="D12" s="207"/>
      <c r="E12" s="207"/>
      <c r="F12" s="207"/>
      <c r="G12" s="207"/>
      <c r="H12" s="207"/>
      <c r="I12" s="207"/>
      <c r="J12" s="207"/>
      <c r="K12" s="207"/>
      <c r="L12" s="207"/>
      <c r="M12" s="207"/>
      <c r="N12" s="207"/>
      <c r="O12" s="207"/>
      <c r="P12" s="207"/>
      <c r="Q12" s="207"/>
      <c r="R12" s="207"/>
      <c r="S12" s="207"/>
      <c r="T12" s="8"/>
      <c r="U12" s="8"/>
      <c r="V12" s="8"/>
      <c r="W12" s="8"/>
      <c r="X12" s="8"/>
      <c r="Y12" s="8"/>
      <c r="Z12" s="8"/>
      <c r="AA12" s="8"/>
      <c r="AB12" s="8"/>
    </row>
    <row r="13" spans="1:28" ht="15.75" customHeight="1" x14ac:dyDescent="0.25">
      <c r="A13" s="208"/>
      <c r="B13" s="208"/>
      <c r="C13" s="208"/>
      <c r="D13" s="208"/>
      <c r="E13" s="208"/>
      <c r="F13" s="208"/>
      <c r="G13" s="208"/>
      <c r="H13" s="208"/>
      <c r="I13" s="208"/>
      <c r="J13" s="208"/>
      <c r="K13" s="208"/>
      <c r="L13" s="208"/>
      <c r="M13" s="208"/>
      <c r="N13" s="208"/>
      <c r="O13" s="208"/>
      <c r="P13" s="208"/>
      <c r="Q13" s="208"/>
      <c r="R13" s="208"/>
      <c r="S13" s="208"/>
      <c r="T13" s="2"/>
      <c r="U13" s="2"/>
      <c r="V13" s="2"/>
      <c r="W13" s="2"/>
      <c r="X13" s="2"/>
      <c r="Y13" s="2"/>
      <c r="Z13" s="2"/>
      <c r="AA13" s="2"/>
      <c r="AB13" s="2"/>
    </row>
    <row r="14" spans="1:28" ht="18.75" x14ac:dyDescent="0.25">
      <c r="A14" s="206" t="str">
        <f>'1. Местоположение'!A15:C15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4" s="206"/>
      <c r="C14" s="206"/>
      <c r="D14" s="206"/>
      <c r="E14" s="206"/>
      <c r="F14" s="206"/>
      <c r="G14" s="206"/>
      <c r="H14" s="206"/>
      <c r="I14" s="206"/>
      <c r="J14" s="206"/>
      <c r="K14" s="206"/>
      <c r="L14" s="206"/>
      <c r="M14" s="206"/>
      <c r="N14" s="206"/>
      <c r="O14" s="206"/>
      <c r="P14" s="206"/>
      <c r="Q14" s="206"/>
      <c r="R14" s="206"/>
      <c r="S14" s="206"/>
      <c r="T14" s="5"/>
      <c r="U14" s="5"/>
      <c r="V14" s="5"/>
      <c r="W14" s="5"/>
      <c r="X14" s="5"/>
      <c r="Y14" s="5"/>
      <c r="Z14" s="5"/>
      <c r="AA14" s="5"/>
      <c r="AB14" s="5"/>
    </row>
    <row r="15" spans="1:28" ht="15" customHeight="1" x14ac:dyDescent="0.25">
      <c r="A15" s="207" t="s">
        <v>1</v>
      </c>
      <c r="B15" s="207"/>
      <c r="C15" s="207"/>
      <c r="D15" s="207"/>
      <c r="E15" s="207"/>
      <c r="F15" s="207"/>
      <c r="G15" s="207"/>
      <c r="H15" s="207"/>
      <c r="I15" s="207"/>
      <c r="J15" s="207"/>
      <c r="K15" s="207"/>
      <c r="L15" s="207"/>
      <c r="M15" s="207"/>
      <c r="N15" s="207"/>
      <c r="O15" s="207"/>
      <c r="P15" s="207"/>
      <c r="Q15" s="207"/>
      <c r="R15" s="207"/>
      <c r="S15" s="207"/>
      <c r="T15" s="3"/>
      <c r="U15" s="3"/>
      <c r="V15" s="3"/>
      <c r="W15" s="3"/>
      <c r="X15" s="3"/>
      <c r="Y15" s="3"/>
      <c r="Z15" s="3"/>
      <c r="AA15" s="3"/>
      <c r="AB15" s="3"/>
    </row>
    <row r="16" spans="1:28" ht="15" customHeight="1" x14ac:dyDescent="0.25">
      <c r="A16" s="208"/>
      <c r="B16" s="208"/>
      <c r="C16" s="208"/>
      <c r="D16" s="208"/>
      <c r="E16" s="208"/>
      <c r="F16" s="208"/>
      <c r="G16" s="208"/>
      <c r="H16" s="208"/>
      <c r="I16" s="208"/>
      <c r="J16" s="208"/>
      <c r="K16" s="208"/>
      <c r="L16" s="208"/>
      <c r="M16" s="208"/>
      <c r="N16" s="208"/>
      <c r="O16" s="208"/>
      <c r="P16" s="208"/>
      <c r="Q16" s="208"/>
      <c r="R16" s="208"/>
      <c r="S16" s="208"/>
      <c r="T16" s="2"/>
      <c r="U16" s="2"/>
      <c r="V16" s="2"/>
      <c r="W16" s="2"/>
      <c r="X16" s="2"/>
      <c r="Y16" s="2"/>
    </row>
    <row r="17" spans="1:28" ht="45.75" customHeight="1" x14ac:dyDescent="0.25">
      <c r="A17" s="209" t="s">
        <v>357</v>
      </c>
      <c r="B17" s="209"/>
      <c r="C17" s="209"/>
      <c r="D17" s="209"/>
      <c r="E17" s="209"/>
      <c r="F17" s="209"/>
      <c r="G17" s="209"/>
      <c r="H17" s="209"/>
      <c r="I17" s="209"/>
      <c r="J17" s="209"/>
      <c r="K17" s="209"/>
      <c r="L17" s="209"/>
      <c r="M17" s="209"/>
      <c r="N17" s="209"/>
      <c r="O17" s="209"/>
      <c r="P17" s="209"/>
      <c r="Q17" s="209"/>
      <c r="R17" s="209"/>
      <c r="S17" s="209"/>
      <c r="T17" s="4"/>
      <c r="U17" s="4"/>
      <c r="V17" s="4"/>
      <c r="W17" s="4"/>
      <c r="X17" s="4"/>
      <c r="Y17" s="4"/>
      <c r="Z17" s="4"/>
      <c r="AA17" s="4"/>
      <c r="AB17" s="4"/>
    </row>
    <row r="18" spans="1:28" ht="15" customHeight="1" x14ac:dyDescent="0.25">
      <c r="A18" s="210"/>
      <c r="B18" s="210"/>
      <c r="C18" s="210"/>
      <c r="D18" s="210"/>
      <c r="E18" s="210"/>
      <c r="F18" s="210"/>
      <c r="G18" s="210"/>
      <c r="H18" s="210"/>
      <c r="I18" s="210"/>
      <c r="J18" s="210"/>
      <c r="K18" s="210"/>
      <c r="L18" s="210"/>
      <c r="M18" s="210"/>
      <c r="N18" s="210"/>
      <c r="O18" s="210"/>
      <c r="P18" s="210"/>
      <c r="Q18" s="210"/>
      <c r="R18" s="210"/>
      <c r="S18" s="210"/>
      <c r="T18" s="2"/>
      <c r="U18" s="2"/>
      <c r="V18" s="2"/>
      <c r="W18" s="2"/>
      <c r="X18" s="2"/>
      <c r="Y18" s="2"/>
    </row>
    <row r="19" spans="1:28" ht="54" customHeight="1" x14ac:dyDescent="0.25">
      <c r="A19" s="211" t="s">
        <v>485</v>
      </c>
      <c r="B19" s="211" t="s">
        <v>371</v>
      </c>
      <c r="C19" s="212" t="s">
        <v>374</v>
      </c>
      <c r="D19" s="211" t="s">
        <v>385</v>
      </c>
      <c r="E19" s="211" t="s">
        <v>249</v>
      </c>
      <c r="F19" s="211" t="s">
        <v>266</v>
      </c>
      <c r="G19" s="211" t="s">
        <v>263</v>
      </c>
      <c r="H19" s="211" t="s">
        <v>245</v>
      </c>
      <c r="I19" s="211" t="s">
        <v>247</v>
      </c>
      <c r="J19" s="211" t="s">
        <v>246</v>
      </c>
      <c r="K19" s="211" t="s">
        <v>282</v>
      </c>
      <c r="L19" s="211" t="s">
        <v>214</v>
      </c>
      <c r="M19" s="211" t="s">
        <v>253</v>
      </c>
      <c r="N19" s="211" t="s">
        <v>234</v>
      </c>
      <c r="O19" s="211" t="s">
        <v>252</v>
      </c>
      <c r="P19" s="211" t="s">
        <v>233</v>
      </c>
      <c r="Q19" s="211" t="s">
        <v>384</v>
      </c>
      <c r="R19" s="211"/>
      <c r="S19" s="214" t="s">
        <v>368</v>
      </c>
      <c r="T19" s="2"/>
      <c r="U19" s="2"/>
      <c r="V19" s="2"/>
      <c r="W19" s="2"/>
      <c r="X19" s="2"/>
      <c r="Y19" s="2"/>
    </row>
    <row r="20" spans="1:28" ht="180.75" customHeight="1" x14ac:dyDescent="0.25">
      <c r="A20" s="211"/>
      <c r="B20" s="211"/>
      <c r="C20" s="213"/>
      <c r="D20" s="211"/>
      <c r="E20" s="211"/>
      <c r="F20" s="211"/>
      <c r="G20" s="211"/>
      <c r="H20" s="211"/>
      <c r="I20" s="211"/>
      <c r="J20" s="211"/>
      <c r="K20" s="211"/>
      <c r="L20" s="211"/>
      <c r="M20" s="211"/>
      <c r="N20" s="211"/>
      <c r="O20" s="211"/>
      <c r="P20" s="211"/>
      <c r="Q20" s="20" t="s">
        <v>481</v>
      </c>
      <c r="R20" s="21" t="s">
        <v>432</v>
      </c>
      <c r="S20" s="21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37" t="s">
        <v>34</v>
      </c>
      <c r="B22" s="37" t="s">
        <v>451</v>
      </c>
      <c r="C22" s="37" t="s">
        <v>451</v>
      </c>
      <c r="D22" s="37" t="s">
        <v>451</v>
      </c>
      <c r="E22" s="37" t="s">
        <v>451</v>
      </c>
      <c r="F22" s="37" t="s">
        <v>451</v>
      </c>
      <c r="G22" s="37" t="s">
        <v>451</v>
      </c>
      <c r="H22" s="37" t="s">
        <v>451</v>
      </c>
      <c r="I22" s="37" t="s">
        <v>451</v>
      </c>
      <c r="J22" s="37" t="s">
        <v>451</v>
      </c>
      <c r="K22" s="37" t="s">
        <v>451</v>
      </c>
      <c r="L22" s="37" t="s">
        <v>451</v>
      </c>
      <c r="M22" s="37" t="s">
        <v>451</v>
      </c>
      <c r="N22" s="37" t="s">
        <v>451</v>
      </c>
      <c r="O22" s="37" t="s">
        <v>451</v>
      </c>
      <c r="P22" s="37" t="s">
        <v>451</v>
      </c>
      <c r="Q22" s="37" t="s">
        <v>451</v>
      </c>
      <c r="R22" s="37" t="s">
        <v>451</v>
      </c>
      <c r="S22" s="104" t="s">
        <v>451</v>
      </c>
      <c r="T22" s="2"/>
      <c r="U22" s="2"/>
      <c r="V22" s="2"/>
      <c r="W22" s="2"/>
      <c r="X22" s="38"/>
      <c r="Y22" s="38"/>
      <c r="Z22" s="38"/>
      <c r="AA22" s="38"/>
      <c r="AB22" s="38"/>
    </row>
    <row r="23" spans="1:28" ht="15.75" x14ac:dyDescent="0.25">
      <c r="A23" s="37"/>
      <c r="B23" s="65" t="s">
        <v>171</v>
      </c>
      <c r="C23" s="37"/>
      <c r="D23" s="37"/>
      <c r="E23" s="37"/>
      <c r="F23" s="37"/>
      <c r="G23" s="37"/>
      <c r="H23" s="67" t="str">
        <f>H22</f>
        <v>нд</v>
      </c>
      <c r="I23" s="67" t="str">
        <f>I22</f>
        <v>нд</v>
      </c>
      <c r="J23" s="67" t="str">
        <f>J22</f>
        <v>нд</v>
      </c>
      <c r="K23" s="67"/>
      <c r="L23" s="37"/>
      <c r="M23" s="67" t="str">
        <f>M22</f>
        <v>нд</v>
      </c>
      <c r="N23" s="67" t="str">
        <f t="shared" ref="N23:P23" si="0">N22</f>
        <v>нд</v>
      </c>
      <c r="O23" s="67" t="str">
        <f t="shared" si="0"/>
        <v>нд</v>
      </c>
      <c r="P23" s="67" t="str">
        <f t="shared" si="0"/>
        <v>нд</v>
      </c>
      <c r="Q23" s="37"/>
      <c r="R23" s="37"/>
      <c r="S23" s="167" t="str">
        <f>S22</f>
        <v>нд</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zoomScale="66" zoomScaleNormal="66" zoomScaleSheetLayoutView="100" workbookViewId="0">
      <selection activeCell="B31" sqref="B31"/>
    </sheetView>
  </sheetViews>
  <sheetFormatPr defaultColWidth="9.140625" defaultRowHeight="15.75" x14ac:dyDescent="0.25"/>
  <cols>
    <col min="1" max="1" width="9.42578125" style="24" customWidth="1"/>
    <col min="2" max="2" width="16.7109375" style="24" customWidth="1"/>
    <col min="3" max="3" width="17" style="24" customWidth="1"/>
    <col min="4" max="4" width="18.28515625" style="24" customWidth="1"/>
    <col min="5" max="5" width="24.5703125" style="24" customWidth="1"/>
    <col min="6" max="6" width="18.5703125" style="24" customWidth="1"/>
    <col min="7" max="8" width="9.5703125" style="24" bestFit="1"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6384" width="9.140625" style="24"/>
  </cols>
  <sheetData>
    <row r="1" spans="1:20" ht="3" customHeight="1" x14ac:dyDescent="0.25"/>
    <row r="2" spans="1:20" ht="15" customHeight="1" x14ac:dyDescent="0.25">
      <c r="T2" s="19" t="s">
        <v>338</v>
      </c>
    </row>
    <row r="3" spans="1:20" ht="18.75" customHeight="1" x14ac:dyDescent="0.3">
      <c r="A3" s="11"/>
      <c r="H3" s="6"/>
      <c r="T3" s="9" t="s">
        <v>439</v>
      </c>
    </row>
    <row r="4" spans="1:20" ht="18.75" customHeight="1" x14ac:dyDescent="0.3">
      <c r="A4" s="11"/>
      <c r="H4" s="6"/>
      <c r="T4" s="9" t="s">
        <v>468</v>
      </c>
    </row>
    <row r="5" spans="1:20" ht="18.75" customHeight="1" x14ac:dyDescent="0.3">
      <c r="A5" s="11"/>
      <c r="H5" s="6"/>
      <c r="T5" s="9"/>
    </row>
    <row r="6" spans="1:20" x14ac:dyDescent="0.25">
      <c r="A6" s="204" t="str">
        <f>'2. ТП'!A4:S4</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x14ac:dyDescent="0.25">
      <c r="A7" s="10"/>
      <c r="H7" s="6"/>
    </row>
    <row r="8" spans="1:20" ht="18.75" x14ac:dyDescent="0.25">
      <c r="A8" s="205" t="s">
        <v>311</v>
      </c>
      <c r="B8" s="205"/>
      <c r="C8" s="205"/>
      <c r="D8" s="205"/>
      <c r="E8" s="205"/>
      <c r="F8" s="205"/>
      <c r="G8" s="205"/>
      <c r="H8" s="205"/>
      <c r="I8" s="205"/>
      <c r="J8" s="205"/>
      <c r="K8" s="205"/>
      <c r="L8" s="205"/>
      <c r="M8" s="205"/>
      <c r="N8" s="205"/>
      <c r="O8" s="205"/>
      <c r="P8" s="205"/>
      <c r="Q8" s="205"/>
      <c r="R8" s="205"/>
      <c r="S8" s="205"/>
      <c r="T8" s="205"/>
    </row>
    <row r="9" spans="1:20" ht="18.75" x14ac:dyDescent="0.25">
      <c r="A9" s="205"/>
      <c r="B9" s="205"/>
      <c r="C9" s="205"/>
      <c r="D9" s="205"/>
      <c r="E9" s="205"/>
      <c r="F9" s="205"/>
      <c r="G9" s="205"/>
      <c r="H9" s="205"/>
      <c r="I9" s="205"/>
      <c r="J9" s="205"/>
      <c r="K9" s="205"/>
      <c r="L9" s="205"/>
      <c r="M9" s="205"/>
      <c r="N9" s="205"/>
      <c r="O9" s="205"/>
      <c r="P9" s="205"/>
      <c r="Q9" s="205"/>
      <c r="R9" s="205"/>
      <c r="S9" s="205"/>
      <c r="T9" s="205"/>
    </row>
    <row r="10" spans="1:20" ht="18.75" customHeight="1" x14ac:dyDescent="0.25">
      <c r="A10" s="206" t="str">
        <f>'2. ТП'!A8:S8</f>
        <v>ООО "Техпромэксперт"</v>
      </c>
      <c r="B10" s="206"/>
      <c r="C10" s="206"/>
      <c r="D10" s="206"/>
      <c r="E10" s="206"/>
      <c r="F10" s="206"/>
      <c r="G10" s="206"/>
      <c r="H10" s="206"/>
      <c r="I10" s="206"/>
      <c r="J10" s="206"/>
      <c r="K10" s="206"/>
      <c r="L10" s="206"/>
      <c r="M10" s="206"/>
      <c r="N10" s="206"/>
      <c r="O10" s="206"/>
      <c r="P10" s="206"/>
      <c r="Q10" s="206"/>
      <c r="R10" s="206"/>
      <c r="S10" s="206"/>
      <c r="T10" s="206"/>
    </row>
    <row r="11" spans="1:20" ht="18.75" customHeight="1" x14ac:dyDescent="0.25">
      <c r="A11" s="207" t="s">
        <v>2</v>
      </c>
      <c r="B11" s="207"/>
      <c r="C11" s="207"/>
      <c r="D11" s="207"/>
      <c r="E11" s="207"/>
      <c r="F11" s="207"/>
      <c r="G11" s="207"/>
      <c r="H11" s="207"/>
      <c r="I11" s="207"/>
      <c r="J11" s="207"/>
      <c r="K11" s="207"/>
      <c r="L11" s="207"/>
      <c r="M11" s="207"/>
      <c r="N11" s="207"/>
      <c r="O11" s="207"/>
      <c r="P11" s="207"/>
      <c r="Q11" s="207"/>
      <c r="R11" s="207"/>
      <c r="S11" s="207"/>
      <c r="T11" s="207"/>
    </row>
    <row r="12" spans="1:20" ht="18.75" x14ac:dyDescent="0.25">
      <c r="A12" s="205"/>
      <c r="B12" s="205"/>
      <c r="C12" s="205"/>
      <c r="D12" s="205"/>
      <c r="E12" s="205"/>
      <c r="F12" s="205"/>
      <c r="G12" s="205"/>
      <c r="H12" s="205"/>
      <c r="I12" s="205"/>
      <c r="J12" s="205"/>
      <c r="K12" s="205"/>
      <c r="L12" s="205"/>
      <c r="M12" s="205"/>
      <c r="N12" s="205"/>
      <c r="O12" s="205"/>
      <c r="P12" s="205"/>
      <c r="Q12" s="205"/>
      <c r="R12" s="205"/>
      <c r="S12" s="205"/>
      <c r="T12" s="205"/>
    </row>
    <row r="13" spans="1:20" ht="18.75" customHeight="1" x14ac:dyDescent="0.25">
      <c r="A13" s="206" t="str">
        <f>'2. ТП'!A11:S11</f>
        <v>P_AIISKUE_10_MO</v>
      </c>
      <c r="B13" s="206"/>
      <c r="C13" s="206"/>
      <c r="D13" s="206"/>
      <c r="E13" s="206"/>
      <c r="F13" s="206"/>
      <c r="G13" s="206"/>
      <c r="H13" s="206"/>
      <c r="I13" s="206"/>
      <c r="J13" s="206"/>
      <c r="K13" s="206"/>
      <c r="L13" s="206"/>
      <c r="M13" s="206"/>
      <c r="N13" s="206"/>
      <c r="O13" s="206"/>
      <c r="P13" s="206"/>
      <c r="Q13" s="206"/>
      <c r="R13" s="206"/>
      <c r="S13" s="206"/>
      <c r="T13" s="206"/>
    </row>
    <row r="14" spans="1:20" ht="18.75" customHeight="1" x14ac:dyDescent="0.25">
      <c r="A14" s="207" t="s">
        <v>0</v>
      </c>
      <c r="B14" s="207"/>
      <c r="C14" s="207"/>
      <c r="D14" s="207"/>
      <c r="E14" s="207"/>
      <c r="F14" s="207"/>
      <c r="G14" s="207"/>
      <c r="H14" s="207"/>
      <c r="I14" s="207"/>
      <c r="J14" s="207"/>
      <c r="K14" s="207"/>
      <c r="L14" s="207"/>
      <c r="M14" s="207"/>
      <c r="N14" s="207"/>
      <c r="O14" s="207"/>
      <c r="P14" s="207"/>
      <c r="Q14" s="207"/>
      <c r="R14" s="207"/>
      <c r="S14" s="207"/>
      <c r="T14" s="207"/>
    </row>
    <row r="15" spans="1:20" ht="15.75" customHeight="1" x14ac:dyDescent="0.25">
      <c r="A15" s="208"/>
      <c r="B15" s="208"/>
      <c r="C15" s="208"/>
      <c r="D15" s="208"/>
      <c r="E15" s="208"/>
      <c r="F15" s="208"/>
      <c r="G15" s="208"/>
      <c r="H15" s="208"/>
      <c r="I15" s="208"/>
      <c r="J15" s="208"/>
      <c r="K15" s="208"/>
      <c r="L15" s="208"/>
      <c r="M15" s="208"/>
      <c r="N15" s="208"/>
      <c r="O15" s="208"/>
      <c r="P15" s="208"/>
      <c r="Q15" s="208"/>
      <c r="R15" s="208"/>
      <c r="S15" s="208"/>
      <c r="T15" s="208"/>
    </row>
    <row r="16" spans="1:20" ht="18.75" x14ac:dyDescent="0.25">
      <c r="A16" s="206" t="str">
        <f>'2. ТП'!A14:S14</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6" s="206"/>
      <c r="C16" s="206"/>
      <c r="D16" s="206"/>
      <c r="E16" s="206"/>
      <c r="F16" s="206"/>
      <c r="G16" s="206"/>
      <c r="H16" s="206"/>
      <c r="I16" s="206"/>
      <c r="J16" s="206"/>
      <c r="K16" s="206"/>
      <c r="L16" s="206"/>
      <c r="M16" s="206"/>
      <c r="N16" s="206"/>
      <c r="O16" s="206"/>
      <c r="P16" s="206"/>
      <c r="Q16" s="206"/>
      <c r="R16" s="206"/>
      <c r="S16" s="206"/>
      <c r="T16" s="206"/>
    </row>
    <row r="17" spans="1:20" ht="15" customHeight="1" x14ac:dyDescent="0.25">
      <c r="A17" s="207" t="s">
        <v>1</v>
      </c>
      <c r="B17" s="207"/>
      <c r="C17" s="207"/>
      <c r="D17" s="207"/>
      <c r="E17" s="207"/>
      <c r="F17" s="207"/>
      <c r="G17" s="207"/>
      <c r="H17" s="207"/>
      <c r="I17" s="207"/>
      <c r="J17" s="207"/>
      <c r="K17" s="207"/>
      <c r="L17" s="207"/>
      <c r="M17" s="207"/>
      <c r="N17" s="207"/>
      <c r="O17" s="207"/>
      <c r="P17" s="207"/>
      <c r="Q17" s="207"/>
      <c r="R17" s="207"/>
      <c r="S17" s="207"/>
      <c r="T17" s="207"/>
    </row>
    <row r="18" spans="1:20" ht="15" customHeight="1" x14ac:dyDescent="0.25">
      <c r="A18" s="208"/>
      <c r="B18" s="208"/>
      <c r="C18" s="208"/>
      <c r="D18" s="208"/>
      <c r="E18" s="208"/>
      <c r="F18" s="208"/>
      <c r="G18" s="208"/>
      <c r="H18" s="208"/>
      <c r="I18" s="208"/>
      <c r="J18" s="208"/>
      <c r="K18" s="208"/>
      <c r="L18" s="208"/>
      <c r="M18" s="208"/>
      <c r="N18" s="208"/>
      <c r="O18" s="208"/>
      <c r="P18" s="208"/>
      <c r="Q18" s="208"/>
      <c r="R18" s="208"/>
      <c r="S18" s="208"/>
      <c r="T18" s="208"/>
    </row>
    <row r="19" spans="1:20" ht="15" customHeight="1" x14ac:dyDescent="0.25">
      <c r="A19" s="206" t="s">
        <v>358</v>
      </c>
      <c r="B19" s="206"/>
      <c r="C19" s="206"/>
      <c r="D19" s="206"/>
      <c r="E19" s="206"/>
      <c r="F19" s="206"/>
      <c r="G19" s="206"/>
      <c r="H19" s="206"/>
      <c r="I19" s="206"/>
      <c r="J19" s="206"/>
      <c r="K19" s="206"/>
      <c r="L19" s="206"/>
      <c r="M19" s="206"/>
      <c r="N19" s="206"/>
      <c r="O19" s="206"/>
      <c r="P19" s="206"/>
      <c r="Q19" s="206"/>
      <c r="R19" s="206"/>
      <c r="S19" s="206"/>
      <c r="T19" s="206"/>
    </row>
    <row r="20" spans="1:20"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25" t="s">
        <v>485</v>
      </c>
      <c r="B21" s="219" t="s">
        <v>200</v>
      </c>
      <c r="C21" s="220"/>
      <c r="D21" s="223" t="s">
        <v>169</v>
      </c>
      <c r="E21" s="219" t="s">
        <v>401</v>
      </c>
      <c r="F21" s="220"/>
      <c r="G21" s="219" t="s">
        <v>198</v>
      </c>
      <c r="H21" s="220"/>
      <c r="I21" s="219" t="s">
        <v>179</v>
      </c>
      <c r="J21" s="220"/>
      <c r="K21" s="223" t="s">
        <v>177</v>
      </c>
      <c r="L21" s="219" t="s">
        <v>289</v>
      </c>
      <c r="M21" s="220"/>
      <c r="N21" s="219" t="s">
        <v>288</v>
      </c>
      <c r="O21" s="220"/>
      <c r="P21" s="223" t="s">
        <v>176</v>
      </c>
      <c r="Q21" s="216" t="s">
        <v>399</v>
      </c>
      <c r="R21" s="217"/>
      <c r="S21" s="218" t="s">
        <v>398</v>
      </c>
      <c r="T21" s="218"/>
    </row>
    <row r="22" spans="1:20" ht="204.75" customHeight="1" x14ac:dyDescent="0.25">
      <c r="A22" s="226"/>
      <c r="B22" s="221"/>
      <c r="C22" s="222"/>
      <c r="D22" s="228"/>
      <c r="E22" s="221"/>
      <c r="F22" s="222"/>
      <c r="G22" s="221"/>
      <c r="H22" s="222"/>
      <c r="I22" s="221"/>
      <c r="J22" s="222"/>
      <c r="K22" s="224"/>
      <c r="L22" s="221"/>
      <c r="M22" s="222"/>
      <c r="N22" s="221"/>
      <c r="O22" s="222"/>
      <c r="P22" s="224"/>
      <c r="Q22" s="30" t="s">
        <v>448</v>
      </c>
      <c r="R22" s="30" t="s">
        <v>436</v>
      </c>
      <c r="S22" s="30" t="s">
        <v>449</v>
      </c>
      <c r="T22" s="30" t="s">
        <v>437</v>
      </c>
    </row>
    <row r="23" spans="1:20" ht="51.75" customHeight="1" x14ac:dyDescent="0.25">
      <c r="A23" s="227"/>
      <c r="B23" s="30" t="s">
        <v>201</v>
      </c>
      <c r="C23" s="30" t="s">
        <v>327</v>
      </c>
      <c r="D23" s="224"/>
      <c r="E23" s="30" t="s">
        <v>201</v>
      </c>
      <c r="F23" s="30" t="s">
        <v>327</v>
      </c>
      <c r="G23" s="30" t="s">
        <v>201</v>
      </c>
      <c r="H23" s="30" t="s">
        <v>327</v>
      </c>
      <c r="I23" s="30" t="s">
        <v>201</v>
      </c>
      <c r="J23" s="30" t="s">
        <v>327</v>
      </c>
      <c r="K23" s="30" t="s">
        <v>201</v>
      </c>
      <c r="L23" s="30" t="s">
        <v>201</v>
      </c>
      <c r="M23" s="30" t="s">
        <v>327</v>
      </c>
      <c r="N23" s="30" t="s">
        <v>201</v>
      </c>
      <c r="O23" s="30" t="s">
        <v>327</v>
      </c>
      <c r="P23" s="33" t="s">
        <v>201</v>
      </c>
      <c r="Q23" s="30" t="s">
        <v>201</v>
      </c>
      <c r="R23" s="30" t="s">
        <v>201</v>
      </c>
      <c r="S23" s="30" t="s">
        <v>201</v>
      </c>
      <c r="T23" s="30" t="s">
        <v>201</v>
      </c>
    </row>
    <row r="24" spans="1:20"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20" x14ac:dyDescent="0.25">
      <c r="A25" s="52" t="s">
        <v>451</v>
      </c>
      <c r="B25" s="52" t="s">
        <v>451</v>
      </c>
      <c r="C25" s="52" t="s">
        <v>451</v>
      </c>
      <c r="D25" s="52" t="s">
        <v>451</v>
      </c>
      <c r="E25" s="52" t="s">
        <v>451</v>
      </c>
      <c r="F25" s="52" t="s">
        <v>451</v>
      </c>
      <c r="G25" s="52" t="s">
        <v>451</v>
      </c>
      <c r="H25" s="52" t="s">
        <v>451</v>
      </c>
      <c r="I25" s="52" t="s">
        <v>451</v>
      </c>
      <c r="J25" s="52" t="s">
        <v>451</v>
      </c>
      <c r="K25" s="52" t="s">
        <v>451</v>
      </c>
      <c r="L25" s="52">
        <v>10</v>
      </c>
      <c r="M25" s="52">
        <v>10</v>
      </c>
      <c r="N25" s="52" t="s">
        <v>451</v>
      </c>
      <c r="O25" s="52" t="s">
        <v>451</v>
      </c>
      <c r="P25" s="52" t="s">
        <v>451</v>
      </c>
      <c r="Q25" s="52" t="s">
        <v>451</v>
      </c>
      <c r="R25" s="52" t="s">
        <v>451</v>
      </c>
      <c r="S25" s="52" t="s">
        <v>451</v>
      </c>
      <c r="T25" s="52" t="s">
        <v>451</v>
      </c>
    </row>
    <row r="26" spans="1:20" x14ac:dyDescent="0.25">
      <c r="Q26" s="25"/>
      <c r="R26" s="25"/>
      <c r="S26" s="25"/>
      <c r="T26"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zoomScale="56" zoomScaleNormal="56" zoomScaleSheetLayoutView="100" workbookViewId="0">
      <selection activeCell="P47" sqref="P47"/>
    </sheetView>
  </sheetViews>
  <sheetFormatPr defaultColWidth="9.140625" defaultRowHeight="15.75" x14ac:dyDescent="0.25"/>
  <cols>
    <col min="1" max="3" width="10.7109375" style="24" customWidth="1"/>
    <col min="4" max="4" width="11.42578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42578125" style="24" customWidth="1"/>
    <col min="25" max="25" width="15.28515625" style="24" customWidth="1"/>
    <col min="26" max="26" width="18.42578125" style="24" customWidth="1"/>
    <col min="27" max="27" width="19.28515625" style="24" customWidth="1"/>
    <col min="28" max="16384" width="9.140625" style="24"/>
  </cols>
  <sheetData>
    <row r="1" spans="1:27" ht="25.5" customHeight="1" x14ac:dyDescent="0.25">
      <c r="AA1" s="19" t="s">
        <v>338</v>
      </c>
    </row>
    <row r="2" spans="1:27" ht="18.75" customHeight="1" x14ac:dyDescent="0.3">
      <c r="E2" s="11"/>
      <c r="Q2" s="6"/>
      <c r="R2" s="6"/>
      <c r="AA2" s="9" t="s">
        <v>439</v>
      </c>
    </row>
    <row r="3" spans="1:27" ht="18.75" customHeight="1" x14ac:dyDescent="0.3">
      <c r="E3" s="11"/>
      <c r="Q3" s="6"/>
      <c r="R3" s="6"/>
      <c r="AA3" s="9" t="s">
        <v>468</v>
      </c>
    </row>
    <row r="4" spans="1:27" x14ac:dyDescent="0.25">
      <c r="E4" s="10"/>
      <c r="Q4" s="6"/>
      <c r="R4" s="6"/>
    </row>
    <row r="5" spans="1:27" x14ac:dyDescent="0.25">
      <c r="A5" s="204" t="str">
        <f>'3.1. Техсостояние ПС'!A6:T6</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x14ac:dyDescent="0.25">
      <c r="A6" s="35"/>
      <c r="B6" s="35"/>
      <c r="C6" s="35"/>
      <c r="D6" s="35"/>
      <c r="E6" s="35"/>
      <c r="F6" s="35"/>
      <c r="G6" s="35"/>
      <c r="H6" s="35"/>
      <c r="I6" s="35"/>
      <c r="J6" s="35"/>
      <c r="K6" s="35"/>
      <c r="L6" s="35"/>
      <c r="M6" s="35"/>
      <c r="N6" s="35"/>
      <c r="O6" s="35"/>
      <c r="P6" s="35"/>
      <c r="Q6" s="35"/>
      <c r="R6" s="35"/>
      <c r="S6" s="35"/>
      <c r="T6" s="35"/>
    </row>
    <row r="7" spans="1:27" ht="18.75" x14ac:dyDescent="0.25">
      <c r="E7" s="205" t="s">
        <v>311</v>
      </c>
      <c r="F7" s="205"/>
      <c r="G7" s="205"/>
      <c r="H7" s="205"/>
      <c r="I7" s="205"/>
      <c r="J7" s="205"/>
      <c r="K7" s="205"/>
      <c r="L7" s="205"/>
      <c r="M7" s="205"/>
      <c r="N7" s="205"/>
      <c r="O7" s="205"/>
      <c r="P7" s="205"/>
      <c r="Q7" s="205"/>
      <c r="R7" s="205"/>
      <c r="S7" s="205"/>
      <c r="T7" s="205"/>
      <c r="U7" s="205"/>
      <c r="V7" s="205"/>
      <c r="W7" s="205"/>
      <c r="X7" s="205"/>
      <c r="Y7" s="205"/>
    </row>
    <row r="8" spans="1:27" ht="18.75" x14ac:dyDescent="0.25">
      <c r="E8" s="36"/>
      <c r="F8" s="36"/>
      <c r="G8" s="36"/>
      <c r="H8" s="36"/>
      <c r="I8" s="36"/>
      <c r="J8" s="36"/>
      <c r="K8" s="36"/>
      <c r="L8" s="36"/>
      <c r="M8" s="36"/>
      <c r="N8" s="36"/>
      <c r="O8" s="36"/>
      <c r="P8" s="36"/>
      <c r="Q8" s="36"/>
      <c r="R8" s="36"/>
      <c r="S8" s="8"/>
      <c r="T8" s="8"/>
      <c r="U8" s="8"/>
      <c r="V8" s="8"/>
      <c r="W8" s="8"/>
    </row>
    <row r="9" spans="1:27" ht="18.75" customHeight="1" x14ac:dyDescent="0.25">
      <c r="E9" s="206" t="str">
        <f>'3.1. Техсостояние ПС'!A10</f>
        <v>ООО "Техпромэксперт"</v>
      </c>
      <c r="F9" s="206"/>
      <c r="G9" s="206"/>
      <c r="H9" s="206"/>
      <c r="I9" s="206"/>
      <c r="J9" s="206"/>
      <c r="K9" s="206"/>
      <c r="L9" s="206"/>
      <c r="M9" s="206"/>
      <c r="N9" s="206"/>
      <c r="O9" s="206"/>
      <c r="P9" s="206"/>
      <c r="Q9" s="206"/>
      <c r="R9" s="206"/>
      <c r="S9" s="206"/>
      <c r="T9" s="206"/>
      <c r="U9" s="206"/>
      <c r="V9" s="206"/>
      <c r="W9" s="206"/>
      <c r="X9" s="206"/>
      <c r="Y9" s="206"/>
    </row>
    <row r="10" spans="1:27" ht="18.75" customHeight="1" x14ac:dyDescent="0.25">
      <c r="E10" s="207" t="s">
        <v>2</v>
      </c>
      <c r="F10" s="207"/>
      <c r="G10" s="207"/>
      <c r="H10" s="207"/>
      <c r="I10" s="207"/>
      <c r="J10" s="207"/>
      <c r="K10" s="207"/>
      <c r="L10" s="207"/>
      <c r="M10" s="207"/>
      <c r="N10" s="207"/>
      <c r="O10" s="207"/>
      <c r="P10" s="207"/>
      <c r="Q10" s="207"/>
      <c r="R10" s="207"/>
      <c r="S10" s="207"/>
      <c r="T10" s="207"/>
      <c r="U10" s="207"/>
      <c r="V10" s="207"/>
      <c r="W10" s="207"/>
      <c r="X10" s="207"/>
      <c r="Y10" s="207"/>
    </row>
    <row r="11" spans="1:27" ht="18.75" x14ac:dyDescent="0.25">
      <c r="E11" s="36"/>
      <c r="F11" s="36"/>
      <c r="G11" s="36"/>
      <c r="H11" s="36"/>
      <c r="I11" s="36"/>
      <c r="J11" s="36"/>
      <c r="K11" s="36"/>
      <c r="L11" s="36"/>
      <c r="M11" s="36"/>
      <c r="N11" s="36"/>
      <c r="O11" s="36"/>
      <c r="P11" s="36"/>
      <c r="Q11" s="36"/>
      <c r="R11" s="36"/>
      <c r="S11" s="8"/>
      <c r="T11" s="8"/>
      <c r="U11" s="8"/>
      <c r="V11" s="8"/>
      <c r="W11" s="8"/>
    </row>
    <row r="12" spans="1:27" ht="18.75" customHeight="1" x14ac:dyDescent="0.25">
      <c r="E12" s="206" t="str">
        <f>'3.1. Техсостояние ПС'!A13</f>
        <v>P_AIISKUE_10_MO</v>
      </c>
      <c r="F12" s="206"/>
      <c r="G12" s="206"/>
      <c r="H12" s="206"/>
      <c r="I12" s="206"/>
      <c r="J12" s="206"/>
      <c r="K12" s="206"/>
      <c r="L12" s="206"/>
      <c r="M12" s="206"/>
      <c r="N12" s="206"/>
      <c r="O12" s="206"/>
      <c r="P12" s="206"/>
      <c r="Q12" s="206"/>
      <c r="R12" s="206"/>
      <c r="S12" s="206"/>
      <c r="T12" s="206"/>
      <c r="U12" s="206"/>
      <c r="V12" s="206"/>
      <c r="W12" s="206"/>
      <c r="X12" s="206"/>
      <c r="Y12" s="206"/>
    </row>
    <row r="13" spans="1:27" ht="18.75" customHeight="1" x14ac:dyDescent="0.25">
      <c r="E13" s="207" t="s">
        <v>0</v>
      </c>
      <c r="F13" s="207"/>
      <c r="G13" s="207"/>
      <c r="H13" s="207"/>
      <c r="I13" s="207"/>
      <c r="J13" s="207"/>
      <c r="K13" s="207"/>
      <c r="L13" s="207"/>
      <c r="M13" s="207"/>
      <c r="N13" s="207"/>
      <c r="O13" s="207"/>
      <c r="P13" s="207"/>
      <c r="Q13" s="207"/>
      <c r="R13" s="207"/>
      <c r="S13" s="207"/>
      <c r="T13" s="207"/>
      <c r="U13" s="207"/>
      <c r="V13" s="207"/>
      <c r="W13" s="207"/>
      <c r="X13" s="207"/>
      <c r="Y13" s="20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206" t="str">
        <f>'3.1. Техсостояние ПС'!A16</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F15" s="206"/>
      <c r="G15" s="206"/>
      <c r="H15" s="206"/>
      <c r="I15" s="206"/>
      <c r="J15" s="206"/>
      <c r="K15" s="206"/>
      <c r="L15" s="206"/>
      <c r="M15" s="206"/>
      <c r="N15" s="206"/>
      <c r="O15" s="206"/>
      <c r="P15" s="206"/>
      <c r="Q15" s="206"/>
      <c r="R15" s="206"/>
      <c r="S15" s="206"/>
      <c r="T15" s="206"/>
      <c r="U15" s="206"/>
      <c r="V15" s="206"/>
      <c r="W15" s="206"/>
      <c r="X15" s="206"/>
      <c r="Y15" s="206"/>
    </row>
    <row r="16" spans="1:27" ht="15" customHeight="1" x14ac:dyDescent="0.25">
      <c r="E16" s="207" t="s">
        <v>1</v>
      </c>
      <c r="F16" s="207"/>
      <c r="G16" s="207"/>
      <c r="H16" s="207"/>
      <c r="I16" s="207"/>
      <c r="J16" s="207"/>
      <c r="K16" s="207"/>
      <c r="L16" s="207"/>
      <c r="M16" s="207"/>
      <c r="N16" s="207"/>
      <c r="O16" s="207"/>
      <c r="P16" s="207"/>
      <c r="Q16" s="207"/>
      <c r="R16" s="207"/>
      <c r="S16" s="207"/>
      <c r="T16" s="207"/>
      <c r="U16" s="207"/>
      <c r="V16" s="207"/>
      <c r="W16" s="207"/>
      <c r="X16" s="207"/>
      <c r="Y16" s="20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ht="21" customHeight="1" x14ac:dyDescent="0.25"/>
    <row r="21" spans="1:27" ht="15.75" customHeight="1" x14ac:dyDescent="0.25">
      <c r="A21" s="223" t="s">
        <v>485</v>
      </c>
      <c r="B21" s="219" t="s">
        <v>197</v>
      </c>
      <c r="C21" s="220"/>
      <c r="D21" s="219" t="s">
        <v>264</v>
      </c>
      <c r="E21" s="220"/>
      <c r="F21" s="216" t="s">
        <v>282</v>
      </c>
      <c r="G21" s="229"/>
      <c r="H21" s="229"/>
      <c r="I21" s="217"/>
      <c r="J21" s="223" t="s">
        <v>178</v>
      </c>
      <c r="K21" s="219" t="s">
        <v>422</v>
      </c>
      <c r="L21" s="220"/>
      <c r="M21" s="219" t="s">
        <v>380</v>
      </c>
      <c r="N21" s="220"/>
      <c r="O21" s="219" t="s">
        <v>400</v>
      </c>
      <c r="P21" s="220"/>
      <c r="Q21" s="219" t="s">
        <v>349</v>
      </c>
      <c r="R21" s="220"/>
      <c r="S21" s="223" t="s">
        <v>184</v>
      </c>
      <c r="T21" s="223" t="s">
        <v>182</v>
      </c>
      <c r="U21" s="223" t="s">
        <v>231</v>
      </c>
      <c r="V21" s="219" t="s">
        <v>402</v>
      </c>
      <c r="W21" s="220"/>
      <c r="X21" s="216" t="s">
        <v>399</v>
      </c>
      <c r="Y21" s="229"/>
      <c r="Z21" s="216" t="s">
        <v>398</v>
      </c>
      <c r="AA21" s="229"/>
    </row>
    <row r="22" spans="1:27" ht="216" customHeight="1" x14ac:dyDescent="0.25">
      <c r="A22" s="228"/>
      <c r="B22" s="221"/>
      <c r="C22" s="222"/>
      <c r="D22" s="221"/>
      <c r="E22" s="222"/>
      <c r="F22" s="216" t="s">
        <v>472</v>
      </c>
      <c r="G22" s="217"/>
      <c r="H22" s="216" t="s">
        <v>477</v>
      </c>
      <c r="I22" s="217"/>
      <c r="J22" s="224"/>
      <c r="K22" s="221"/>
      <c r="L22" s="222"/>
      <c r="M22" s="221"/>
      <c r="N22" s="222"/>
      <c r="O22" s="221"/>
      <c r="P22" s="222"/>
      <c r="Q22" s="221"/>
      <c r="R22" s="222"/>
      <c r="S22" s="224"/>
      <c r="T22" s="224"/>
      <c r="U22" s="224"/>
      <c r="V22" s="221"/>
      <c r="W22" s="222"/>
      <c r="X22" s="30" t="s">
        <v>448</v>
      </c>
      <c r="Y22" s="30" t="s">
        <v>436</v>
      </c>
      <c r="Z22" s="30" t="s">
        <v>449</v>
      </c>
      <c r="AA22" s="30" t="s">
        <v>437</v>
      </c>
    </row>
    <row r="23" spans="1:27" ht="60" customHeight="1" x14ac:dyDescent="0.25">
      <c r="A23" s="224"/>
      <c r="B23" s="33" t="s">
        <v>201</v>
      </c>
      <c r="C23" s="33" t="s">
        <v>327</v>
      </c>
      <c r="D23" s="33" t="s">
        <v>201</v>
      </c>
      <c r="E23" s="33" t="s">
        <v>327</v>
      </c>
      <c r="F23" s="33" t="s">
        <v>201</v>
      </c>
      <c r="G23" s="33" t="s">
        <v>327</v>
      </c>
      <c r="H23" s="33" t="s">
        <v>201</v>
      </c>
      <c r="I23" s="33" t="s">
        <v>327</v>
      </c>
      <c r="J23" s="33" t="s">
        <v>201</v>
      </c>
      <c r="K23" s="33" t="s">
        <v>201</v>
      </c>
      <c r="L23" s="33" t="s">
        <v>327</v>
      </c>
      <c r="M23" s="33" t="s">
        <v>201</v>
      </c>
      <c r="N23" s="33" t="s">
        <v>327</v>
      </c>
      <c r="O23" s="33" t="s">
        <v>201</v>
      </c>
      <c r="P23" s="33" t="s">
        <v>327</v>
      </c>
      <c r="Q23" s="33" t="s">
        <v>201</v>
      </c>
      <c r="R23" s="33" t="s">
        <v>327</v>
      </c>
      <c r="S23" s="33" t="s">
        <v>201</v>
      </c>
      <c r="T23" s="33" t="s">
        <v>201</v>
      </c>
      <c r="U23" s="33" t="s">
        <v>201</v>
      </c>
      <c r="V23" s="33" t="s">
        <v>201</v>
      </c>
      <c r="W23" s="33" t="s">
        <v>327</v>
      </c>
      <c r="X23" s="33" t="s">
        <v>201</v>
      </c>
      <c r="Y23" s="33" t="s">
        <v>201</v>
      </c>
      <c r="Z23" s="30" t="s">
        <v>201</v>
      </c>
      <c r="AA23" s="30" t="s">
        <v>201</v>
      </c>
    </row>
    <row r="24" spans="1:27"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c r="U24" s="31">
        <v>21</v>
      </c>
      <c r="V24" s="31">
        <v>22</v>
      </c>
      <c r="W24" s="31">
        <v>23</v>
      </c>
      <c r="X24" s="31">
        <v>24</v>
      </c>
      <c r="Y24" s="31">
        <v>25</v>
      </c>
      <c r="Z24" s="31">
        <v>26</v>
      </c>
      <c r="AA24" s="31">
        <v>27</v>
      </c>
    </row>
    <row r="25" spans="1:27" x14ac:dyDescent="0.25">
      <c r="A25" s="74">
        <v>1</v>
      </c>
      <c r="B25" s="73" t="s">
        <v>451</v>
      </c>
      <c r="C25" s="73" t="s">
        <v>451</v>
      </c>
      <c r="D25" s="73" t="s">
        <v>451</v>
      </c>
      <c r="E25" s="73" t="s">
        <v>451</v>
      </c>
      <c r="F25" s="73" t="s">
        <v>451</v>
      </c>
      <c r="G25" s="73" t="s">
        <v>451</v>
      </c>
      <c r="H25" s="73" t="s">
        <v>451</v>
      </c>
      <c r="I25" s="73" t="s">
        <v>451</v>
      </c>
      <c r="J25" s="73" t="s">
        <v>451</v>
      </c>
      <c r="K25" s="73" t="s">
        <v>451</v>
      </c>
      <c r="L25" s="73" t="s">
        <v>451</v>
      </c>
      <c r="M25" s="73" t="s">
        <v>451</v>
      </c>
      <c r="N25" s="73" t="s">
        <v>451</v>
      </c>
      <c r="O25" s="73" t="s">
        <v>451</v>
      </c>
      <c r="P25" s="73" t="s">
        <v>451</v>
      </c>
      <c r="Q25" s="73" t="s">
        <v>451</v>
      </c>
      <c r="R25" s="73" t="s">
        <v>451</v>
      </c>
      <c r="S25" s="73" t="s">
        <v>451</v>
      </c>
      <c r="T25" s="73" t="s">
        <v>451</v>
      </c>
      <c r="U25" s="73" t="s">
        <v>451</v>
      </c>
      <c r="V25" s="73" t="s">
        <v>451</v>
      </c>
      <c r="W25" s="73" t="s">
        <v>451</v>
      </c>
      <c r="X25" s="73" t="s">
        <v>451</v>
      </c>
      <c r="Y25" s="73" t="s">
        <v>451</v>
      </c>
      <c r="Z25" s="73" t="s">
        <v>451</v>
      </c>
      <c r="AA25" s="73" t="s">
        <v>451</v>
      </c>
    </row>
    <row r="26" spans="1:27" x14ac:dyDescent="0.25">
      <c r="A26" s="27"/>
      <c r="B26" s="27"/>
      <c r="C26" s="27"/>
      <c r="E26" s="27"/>
      <c r="X26" s="26"/>
      <c r="Y26" s="26"/>
      <c r="Z26" s="26"/>
      <c r="AA26" s="26"/>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Normal="100" zoomScaleSheetLayoutView="100" workbookViewId="0">
      <selection activeCell="C30" sqref="C30"/>
    </sheetView>
  </sheetViews>
  <sheetFormatPr defaultColWidth="9.140625" defaultRowHeight="15" x14ac:dyDescent="0.25"/>
  <cols>
    <col min="1" max="1" width="6.28515625" customWidth="1"/>
    <col min="2" max="2" width="53.42578125" customWidth="1"/>
    <col min="3" max="3" width="98.28515625" customWidth="1"/>
    <col min="4" max="4" width="14.42578125" style="51"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338</v>
      </c>
    </row>
    <row r="2" spans="1:29" ht="18.75" customHeight="1" x14ac:dyDescent="0.3">
      <c r="A2" s="11"/>
      <c r="C2" s="9" t="s">
        <v>439</v>
      </c>
    </row>
    <row r="3" spans="1:29" ht="18.75" x14ac:dyDescent="0.3">
      <c r="A3" s="10"/>
      <c r="C3" s="9" t="s">
        <v>468</v>
      </c>
    </row>
    <row r="4" spans="1:29" ht="18.75" x14ac:dyDescent="0.3">
      <c r="A4" s="10"/>
      <c r="C4" s="9"/>
    </row>
    <row r="5" spans="1:29" ht="15.75" x14ac:dyDescent="0.25">
      <c r="A5" s="204" t="str">
        <f>'3.2. Техсостояние ЛЭП'!A5:AA5</f>
        <v>Год раскрытия информации: 2026 год</v>
      </c>
      <c r="B5" s="204"/>
      <c r="C5" s="204"/>
      <c r="E5" s="34"/>
      <c r="F5" s="34"/>
      <c r="G5" s="34"/>
      <c r="H5" s="34"/>
      <c r="I5" s="34"/>
      <c r="J5" s="34"/>
      <c r="K5" s="34"/>
      <c r="L5" s="34"/>
      <c r="M5" s="34"/>
      <c r="N5" s="34"/>
      <c r="O5" s="34"/>
      <c r="P5" s="34"/>
      <c r="Q5" s="34"/>
      <c r="R5" s="34"/>
      <c r="S5" s="34"/>
      <c r="T5" s="34"/>
      <c r="U5" s="34"/>
      <c r="V5" s="34"/>
      <c r="W5" s="34"/>
      <c r="X5" s="34"/>
      <c r="Y5" s="34"/>
      <c r="Z5" s="34"/>
      <c r="AA5" s="34"/>
      <c r="AB5" s="34"/>
      <c r="AC5" s="34"/>
    </row>
    <row r="6" spans="1:29" ht="18.75" x14ac:dyDescent="0.3">
      <c r="A6" s="10"/>
      <c r="G6" s="9"/>
    </row>
    <row r="7" spans="1:29" ht="18.75" x14ac:dyDescent="0.25">
      <c r="A7" s="205" t="s">
        <v>311</v>
      </c>
      <c r="B7" s="205"/>
      <c r="C7" s="205"/>
      <c r="E7" s="8"/>
      <c r="F7" s="8"/>
      <c r="G7" s="8"/>
      <c r="H7" s="8"/>
      <c r="I7" s="8"/>
      <c r="J7" s="8"/>
      <c r="K7" s="8"/>
      <c r="L7" s="8"/>
      <c r="M7" s="8"/>
      <c r="N7" s="8"/>
      <c r="O7" s="8"/>
      <c r="P7" s="8"/>
      <c r="Q7" s="8"/>
      <c r="R7" s="8"/>
      <c r="S7" s="8"/>
      <c r="T7" s="8"/>
      <c r="U7" s="8"/>
    </row>
    <row r="8" spans="1:29" ht="18.75" x14ac:dyDescent="0.25">
      <c r="A8" s="205"/>
      <c r="B8" s="205"/>
      <c r="C8" s="205"/>
      <c r="E8" s="36"/>
      <c r="F8" s="36"/>
      <c r="G8" s="36"/>
      <c r="H8" s="8"/>
      <c r="I8" s="8"/>
      <c r="J8" s="8"/>
      <c r="K8" s="8"/>
      <c r="L8" s="8"/>
      <c r="M8" s="8"/>
      <c r="N8" s="8"/>
      <c r="O8" s="8"/>
      <c r="P8" s="8"/>
      <c r="Q8" s="8"/>
      <c r="R8" s="8"/>
      <c r="S8" s="8"/>
      <c r="T8" s="8"/>
      <c r="U8" s="8"/>
    </row>
    <row r="9" spans="1:29" ht="18.75" x14ac:dyDescent="0.25">
      <c r="A9" s="230" t="str">
        <f>'3.2. Техсостояние ЛЭП'!E9</f>
        <v>ООО "Техпромэксперт"</v>
      </c>
      <c r="B9" s="230"/>
      <c r="C9" s="230"/>
      <c r="E9" s="5"/>
      <c r="F9" s="5"/>
      <c r="G9" s="5"/>
      <c r="H9" s="8"/>
      <c r="I9" s="8"/>
      <c r="J9" s="8"/>
      <c r="K9" s="8"/>
      <c r="L9" s="8"/>
      <c r="M9" s="8"/>
      <c r="N9" s="8"/>
      <c r="O9" s="8"/>
      <c r="P9" s="8"/>
      <c r="Q9" s="8"/>
      <c r="R9" s="8"/>
      <c r="S9" s="8"/>
      <c r="T9" s="8"/>
      <c r="U9" s="8"/>
    </row>
    <row r="10" spans="1:29" ht="18.75" x14ac:dyDescent="0.25">
      <c r="A10" s="207" t="s">
        <v>2</v>
      </c>
      <c r="B10" s="207"/>
      <c r="C10" s="207"/>
      <c r="E10" s="3"/>
      <c r="F10" s="3"/>
      <c r="G10" s="3"/>
      <c r="H10" s="8"/>
      <c r="I10" s="8"/>
      <c r="J10" s="8"/>
      <c r="K10" s="8"/>
      <c r="L10" s="8"/>
      <c r="M10" s="8"/>
      <c r="N10" s="8"/>
      <c r="O10" s="8"/>
      <c r="P10" s="8"/>
      <c r="Q10" s="8"/>
      <c r="R10" s="8"/>
      <c r="S10" s="8"/>
      <c r="T10" s="8"/>
      <c r="U10" s="8"/>
    </row>
    <row r="11" spans="1:29" ht="18.75" x14ac:dyDescent="0.25">
      <c r="A11" s="205"/>
      <c r="B11" s="205"/>
      <c r="C11" s="205"/>
      <c r="E11" s="36"/>
      <c r="F11" s="36"/>
      <c r="G11" s="36"/>
      <c r="H11" s="8"/>
      <c r="I11" s="8"/>
      <c r="J11" s="8"/>
      <c r="K11" s="8"/>
      <c r="L11" s="8"/>
      <c r="M11" s="8"/>
      <c r="N11" s="8"/>
      <c r="O11" s="8"/>
      <c r="P11" s="8"/>
      <c r="Q11" s="8"/>
      <c r="R11" s="8"/>
      <c r="S11" s="8"/>
      <c r="T11" s="8"/>
      <c r="U11" s="8"/>
    </row>
    <row r="12" spans="1:29" ht="18.75" x14ac:dyDescent="0.25">
      <c r="A12" s="230" t="str">
        <f>'3.2. Техсостояние ЛЭП'!E12</f>
        <v>P_AIISKUE_10_MO</v>
      </c>
      <c r="B12" s="230"/>
      <c r="C12" s="230"/>
      <c r="E12" s="5"/>
      <c r="F12" s="5"/>
      <c r="G12" s="5"/>
      <c r="H12" s="8"/>
      <c r="I12" s="8"/>
      <c r="J12" s="8"/>
      <c r="K12" s="8"/>
      <c r="L12" s="8"/>
      <c r="M12" s="8"/>
      <c r="N12" s="8"/>
      <c r="O12" s="8"/>
      <c r="P12" s="8"/>
      <c r="Q12" s="8"/>
      <c r="R12" s="8"/>
      <c r="S12" s="8"/>
      <c r="T12" s="8"/>
      <c r="U12" s="8"/>
    </row>
    <row r="13" spans="1:29" ht="18.75" x14ac:dyDescent="0.25">
      <c r="A13" s="207" t="s">
        <v>0</v>
      </c>
      <c r="B13" s="207"/>
      <c r="C13" s="207"/>
      <c r="E13" s="3"/>
      <c r="F13" s="3"/>
      <c r="G13" s="3"/>
      <c r="H13" s="8"/>
      <c r="I13" s="8"/>
      <c r="J13" s="8"/>
      <c r="K13" s="8"/>
      <c r="L13" s="8"/>
      <c r="M13" s="8"/>
      <c r="N13" s="8"/>
      <c r="O13" s="8"/>
      <c r="P13" s="8"/>
      <c r="Q13" s="8"/>
      <c r="R13" s="8"/>
      <c r="S13" s="8"/>
      <c r="T13" s="8"/>
      <c r="U13" s="8"/>
    </row>
    <row r="14" spans="1:29" ht="15.75" customHeight="1" x14ac:dyDescent="0.25">
      <c r="A14" s="208"/>
      <c r="B14" s="208"/>
      <c r="C14" s="208"/>
      <c r="E14" s="2"/>
      <c r="F14" s="2"/>
      <c r="G14" s="2"/>
      <c r="H14" s="2"/>
      <c r="I14" s="2"/>
      <c r="J14" s="2"/>
      <c r="K14" s="2"/>
      <c r="L14" s="2"/>
      <c r="M14" s="2"/>
      <c r="N14" s="2"/>
      <c r="O14" s="2"/>
      <c r="P14" s="2"/>
      <c r="Q14" s="2"/>
      <c r="R14" s="2"/>
      <c r="S14" s="2"/>
      <c r="T14" s="2"/>
      <c r="U14" s="2"/>
    </row>
    <row r="15" spans="1:29" ht="15.75" x14ac:dyDescent="0.25">
      <c r="A15" s="230" t="str">
        <f>'3.2. Техсостояние ЛЭП'!E15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230"/>
      <c r="C15" s="230"/>
      <c r="E15" s="5"/>
      <c r="F15" s="5"/>
      <c r="G15" s="5"/>
      <c r="H15" s="5"/>
      <c r="I15" s="5"/>
      <c r="J15" s="5"/>
      <c r="K15" s="5"/>
      <c r="L15" s="5"/>
      <c r="M15" s="5"/>
      <c r="N15" s="5"/>
      <c r="O15" s="5"/>
      <c r="P15" s="5"/>
      <c r="Q15" s="5"/>
      <c r="R15" s="5"/>
      <c r="S15" s="5"/>
      <c r="T15" s="5"/>
      <c r="U15" s="5"/>
    </row>
    <row r="16" spans="1:29" ht="15" customHeight="1" x14ac:dyDescent="0.25">
      <c r="A16" s="207" t="s">
        <v>1</v>
      </c>
      <c r="B16" s="207"/>
      <c r="C16" s="207"/>
      <c r="E16" s="3"/>
      <c r="F16" s="3"/>
      <c r="G16" s="3"/>
      <c r="H16" s="3"/>
      <c r="I16" s="3"/>
      <c r="J16" s="3"/>
      <c r="K16" s="3"/>
      <c r="L16" s="3"/>
      <c r="M16" s="3"/>
      <c r="N16" s="3"/>
      <c r="O16" s="3"/>
      <c r="P16" s="3"/>
      <c r="Q16" s="3"/>
      <c r="R16" s="3"/>
      <c r="S16" s="3"/>
      <c r="T16" s="3"/>
      <c r="U16" s="3"/>
    </row>
    <row r="17" spans="1:21" ht="15" customHeight="1" x14ac:dyDescent="0.25">
      <c r="A17" s="208"/>
      <c r="B17" s="208"/>
      <c r="C17" s="208"/>
      <c r="E17" s="2"/>
      <c r="F17" s="2"/>
      <c r="G17" s="2"/>
      <c r="H17" s="2"/>
      <c r="I17" s="2"/>
      <c r="J17" s="2"/>
      <c r="K17" s="2"/>
      <c r="L17" s="2"/>
      <c r="M17" s="2"/>
      <c r="N17" s="2"/>
      <c r="O17" s="2"/>
      <c r="P17" s="2"/>
      <c r="Q17" s="2"/>
      <c r="R17" s="2"/>
    </row>
    <row r="18" spans="1:21" ht="27.75" customHeight="1" x14ac:dyDescent="0.25">
      <c r="A18" s="209" t="s">
        <v>360</v>
      </c>
      <c r="B18" s="209"/>
      <c r="C18" s="20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0" t="s">
        <v>485</v>
      </c>
      <c r="B20" s="18" t="s">
        <v>255</v>
      </c>
      <c r="C20" s="17" t="s">
        <v>383</v>
      </c>
      <c r="E20" s="3"/>
      <c r="F20" s="3"/>
      <c r="G20" s="3"/>
      <c r="H20" s="166"/>
      <c r="I20" s="166"/>
      <c r="J20" s="166"/>
      <c r="K20" s="166"/>
      <c r="L20" s="166"/>
      <c r="M20" s="166"/>
      <c r="N20" s="166"/>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209</v>
      </c>
      <c r="C22" s="52" t="s">
        <v>498</v>
      </c>
      <c r="E22" s="3"/>
      <c r="F22" s="2"/>
      <c r="G22" s="2"/>
      <c r="H22" s="2"/>
      <c r="I22" s="2"/>
      <c r="J22" s="2"/>
      <c r="K22" s="2"/>
      <c r="L22" s="2"/>
      <c r="M22" s="2"/>
      <c r="N22" s="2"/>
      <c r="O22" s="2"/>
      <c r="P22" s="2"/>
      <c r="Q22" s="1"/>
      <c r="R22" s="1"/>
      <c r="S22" s="1"/>
      <c r="T22" s="1"/>
      <c r="U22" s="1"/>
    </row>
    <row r="23" spans="1:21" ht="94.5" x14ac:dyDescent="0.25">
      <c r="A23" s="14" t="s">
        <v>62</v>
      </c>
      <c r="B23" s="16" t="s">
        <v>297</v>
      </c>
      <c r="C23" s="17" t="s">
        <v>499</v>
      </c>
    </row>
    <row r="24" spans="1:21" ht="126" x14ac:dyDescent="0.25">
      <c r="A24" s="14" t="s">
        <v>75</v>
      </c>
      <c r="B24" s="16" t="s">
        <v>490</v>
      </c>
      <c r="C24" s="173" t="s">
        <v>513</v>
      </c>
    </row>
    <row r="25" spans="1:21" ht="63" customHeight="1" x14ac:dyDescent="0.25">
      <c r="A25" s="14" t="s">
        <v>93</v>
      </c>
      <c r="B25" s="16" t="s">
        <v>509</v>
      </c>
      <c r="C25" s="188">
        <f>'1. Местоположение'!C48</f>
        <v>12.801255429999999</v>
      </c>
    </row>
    <row r="26" spans="1:21" ht="56.25" customHeight="1" x14ac:dyDescent="0.25">
      <c r="A26" s="14" t="s">
        <v>111</v>
      </c>
      <c r="B26" s="16" t="s">
        <v>299</v>
      </c>
      <c r="C26" s="138" t="s">
        <v>425</v>
      </c>
    </row>
    <row r="27" spans="1:21" ht="92.25" customHeight="1" x14ac:dyDescent="0.25">
      <c r="A27" s="14" t="s">
        <v>122</v>
      </c>
      <c r="B27" s="16" t="s">
        <v>290</v>
      </c>
      <c r="C27" s="138" t="s">
        <v>500</v>
      </c>
    </row>
    <row r="28" spans="1:21" ht="42.75" customHeight="1" x14ac:dyDescent="0.25">
      <c r="A28" s="14" t="s">
        <v>123</v>
      </c>
      <c r="B28" s="16" t="s">
        <v>180</v>
      </c>
      <c r="C28" s="17">
        <v>2029</v>
      </c>
    </row>
    <row r="29" spans="1:21" ht="42.75" customHeight="1" x14ac:dyDescent="0.25">
      <c r="A29" s="14" t="s">
        <v>129</v>
      </c>
      <c r="B29" s="50" t="s">
        <v>181</v>
      </c>
      <c r="C29" s="17">
        <v>2030</v>
      </c>
    </row>
    <row r="30" spans="1:21" ht="42.75" customHeight="1" x14ac:dyDescent="0.25">
      <c r="A30" s="14" t="s">
        <v>130</v>
      </c>
      <c r="B30" s="50" t="s">
        <v>396</v>
      </c>
      <c r="C30" s="17" t="s">
        <v>491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6"/>
  <sheetViews>
    <sheetView zoomScale="77" zoomScaleNormal="77" zoomScaleSheetLayoutView="100" workbookViewId="0">
      <selection activeCell="J35" sqref="J35"/>
    </sheetView>
  </sheetViews>
  <sheetFormatPr defaultColWidth="8.85546875" defaultRowHeight="15" x14ac:dyDescent="0.25"/>
  <cols>
    <col min="1" max="1" width="17.7109375" style="109" customWidth="1"/>
    <col min="2" max="2" width="30.28515625" style="109" customWidth="1"/>
    <col min="3" max="3" width="12.28515625" style="109" customWidth="1"/>
    <col min="4" max="5" width="15" style="109" customWidth="1"/>
    <col min="6" max="7" width="13.28515625" style="109" customWidth="1"/>
    <col min="8" max="8" width="12.28515625" style="109" customWidth="1"/>
    <col min="9" max="9" width="17.7109375" style="109" customWidth="1"/>
    <col min="10" max="10" width="16.7109375" style="109" customWidth="1"/>
    <col min="11" max="11" width="14.28515625" style="109" customWidth="1"/>
    <col min="12" max="12" width="24.42578125" style="109" customWidth="1"/>
    <col min="13" max="13" width="30.7109375" style="109" customWidth="1"/>
    <col min="14" max="14" width="27.28515625" style="109" customWidth="1"/>
    <col min="15" max="15" width="32.42578125" style="109" customWidth="1"/>
    <col min="16" max="16" width="13.28515625" style="109" customWidth="1"/>
    <col min="17" max="17" width="8.7109375" style="109" customWidth="1"/>
    <col min="18" max="18" width="12.7109375" style="109" customWidth="1"/>
    <col min="19" max="19" width="8.85546875" style="109"/>
    <col min="20" max="20" width="17" style="109" customWidth="1"/>
    <col min="21" max="22" width="12" style="109" customWidth="1"/>
    <col min="23" max="23" width="11" style="109" customWidth="1"/>
    <col min="24" max="27" width="17.7109375" style="109" customWidth="1"/>
    <col min="28" max="28" width="46.42578125" style="109" customWidth="1"/>
    <col min="29" max="30" width="12.28515625" style="109" customWidth="1"/>
    <col min="31" max="16384" width="8.85546875" style="109"/>
  </cols>
  <sheetData>
    <row r="1" spans="1:30" ht="18.75" x14ac:dyDescent="0.25">
      <c r="AB1" s="110" t="s">
        <v>338</v>
      </c>
    </row>
    <row r="2" spans="1:30" ht="18.75" x14ac:dyDescent="0.3">
      <c r="AB2" s="111" t="s">
        <v>439</v>
      </c>
    </row>
    <row r="3" spans="1:30" ht="18.75" x14ac:dyDescent="0.3">
      <c r="AB3" s="111" t="s">
        <v>468</v>
      </c>
    </row>
    <row r="4" spans="1:30" ht="18.75" customHeight="1" x14ac:dyDescent="0.25">
      <c r="A4" s="231" t="str">
        <f>'3.3. Описание'!A5:C5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row>
    <row r="6" spans="1:30" ht="18.75" x14ac:dyDescent="0.25">
      <c r="A6" s="232" t="s">
        <v>311</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115"/>
      <c r="AD6" s="115"/>
    </row>
    <row r="7" spans="1:30"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115"/>
      <c r="AD7" s="115"/>
    </row>
    <row r="8" spans="1:30" ht="15.75" x14ac:dyDescent="0.25">
      <c r="A8" s="233" t="str">
        <f>'3.3. Описание'!A9:C9</f>
        <v>ООО "Техпромэксперт"</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116"/>
      <c r="AD8" s="116"/>
    </row>
    <row r="9" spans="1:30" ht="15.75" x14ac:dyDescent="0.25">
      <c r="A9" s="234" t="s">
        <v>2</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117"/>
      <c r="AD9" s="117"/>
    </row>
    <row r="10" spans="1:30"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115"/>
      <c r="AD10" s="115"/>
    </row>
    <row r="11" spans="1:30" ht="15.75" x14ac:dyDescent="0.25">
      <c r="A11" s="233" t="str">
        <f>'3.3. Описание'!A12:C12</f>
        <v>P_AIISKUE_10_MO</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116"/>
      <c r="AD11" s="116"/>
    </row>
    <row r="12" spans="1:30" ht="15.75" x14ac:dyDescent="0.25">
      <c r="A12" s="234" t="s">
        <v>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117"/>
      <c r="AD12" s="117"/>
    </row>
    <row r="13" spans="1:30"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118"/>
      <c r="AD13" s="118"/>
    </row>
    <row r="14" spans="1:30" ht="15.75" x14ac:dyDescent="0.25">
      <c r="A14" s="233" t="str">
        <f>'3.3. Описание'!A15:C15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116"/>
      <c r="AD14" s="116"/>
    </row>
    <row r="15" spans="1:30" ht="15.75" x14ac:dyDescent="0.25">
      <c r="A15" s="234" t="s">
        <v>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117"/>
      <c r="AD15" s="117"/>
    </row>
    <row r="16" spans="1:30"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143"/>
      <c r="AD16" s="143"/>
    </row>
    <row r="17" spans="1:30"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143"/>
      <c r="AD17" s="143"/>
    </row>
    <row r="18" spans="1:30"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143"/>
      <c r="AD18" s="143"/>
    </row>
    <row r="19" spans="1:30"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143"/>
      <c r="AD19" s="143"/>
    </row>
    <row r="20" spans="1:30"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143"/>
      <c r="AD20" s="143"/>
    </row>
    <row r="21" spans="1:30"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143"/>
      <c r="AD21" s="143"/>
    </row>
    <row r="22" spans="1:30" x14ac:dyDescent="0.25">
      <c r="A22" s="237" t="s">
        <v>361</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144"/>
      <c r="AD22" s="144"/>
    </row>
    <row r="23" spans="1:30" ht="32.25" customHeight="1" x14ac:dyDescent="0.25">
      <c r="A23" s="238" t="s">
        <v>410</v>
      </c>
      <c r="B23" s="239"/>
      <c r="C23" s="239"/>
      <c r="D23" s="239"/>
      <c r="E23" s="239"/>
      <c r="F23" s="239"/>
      <c r="G23" s="239"/>
      <c r="H23" s="239"/>
      <c r="I23" s="239"/>
      <c r="J23" s="239"/>
      <c r="K23" s="239"/>
      <c r="L23" s="239"/>
      <c r="M23" s="240"/>
      <c r="N23" s="241" t="s">
        <v>309</v>
      </c>
      <c r="O23" s="241"/>
      <c r="P23" s="241"/>
      <c r="Q23" s="241"/>
      <c r="R23" s="241"/>
      <c r="S23" s="241"/>
      <c r="T23" s="241"/>
      <c r="U23" s="241"/>
      <c r="V23" s="241"/>
      <c r="W23" s="241"/>
      <c r="X23" s="241"/>
      <c r="Y23" s="241"/>
      <c r="Z23" s="241"/>
      <c r="AA23" s="241"/>
      <c r="AB23" s="241"/>
    </row>
    <row r="24" spans="1:30" ht="151.5" customHeight="1" x14ac:dyDescent="0.25">
      <c r="A24" s="145" t="s">
        <v>433</v>
      </c>
      <c r="B24" s="146" t="s">
        <v>199</v>
      </c>
      <c r="C24" s="145" t="s">
        <v>155</v>
      </c>
      <c r="D24" s="145" t="s">
        <v>142</v>
      </c>
      <c r="E24" s="145" t="s">
        <v>147</v>
      </c>
      <c r="F24" s="145" t="s">
        <v>157</v>
      </c>
      <c r="G24" s="145" t="s">
        <v>159</v>
      </c>
      <c r="H24" s="145" t="s">
        <v>144</v>
      </c>
      <c r="I24" s="145" t="s">
        <v>158</v>
      </c>
      <c r="J24" s="145" t="s">
        <v>143</v>
      </c>
      <c r="K24" s="145" t="s">
        <v>156</v>
      </c>
      <c r="L24" s="146" t="s">
        <v>373</v>
      </c>
      <c r="M24" s="146" t="s">
        <v>345</v>
      </c>
      <c r="N24" s="147" t="s">
        <v>185</v>
      </c>
      <c r="O24" s="146" t="s">
        <v>310</v>
      </c>
      <c r="P24" s="145" t="s">
        <v>152</v>
      </c>
      <c r="Q24" s="145" t="s">
        <v>150</v>
      </c>
      <c r="R24" s="145" t="s">
        <v>151</v>
      </c>
      <c r="S24" s="145" t="s">
        <v>144</v>
      </c>
      <c r="T24" s="145" t="s">
        <v>153</v>
      </c>
      <c r="U24" s="145" t="s">
        <v>148</v>
      </c>
      <c r="V24" s="145" t="s">
        <v>154</v>
      </c>
      <c r="W24" s="145" t="s">
        <v>149</v>
      </c>
      <c r="X24" s="148" t="s">
        <v>133</v>
      </c>
      <c r="Y24" s="148" t="s">
        <v>134</v>
      </c>
      <c r="Z24" s="148" t="s">
        <v>132</v>
      </c>
      <c r="AA24" s="148" t="s">
        <v>135</v>
      </c>
      <c r="AB24" s="149" t="s">
        <v>298</v>
      </c>
    </row>
    <row r="25" spans="1:30"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c r="AA25" s="145">
        <v>27</v>
      </c>
      <c r="AB25" s="146">
        <v>28</v>
      </c>
    </row>
    <row r="26" spans="1:30" x14ac:dyDescent="0.25">
      <c r="A26" s="150" t="s">
        <v>9</v>
      </c>
      <c r="B26" s="150" t="s">
        <v>9</v>
      </c>
      <c r="C26" s="150" t="s">
        <v>9</v>
      </c>
      <c r="D26" s="150" t="s">
        <v>9</v>
      </c>
      <c r="E26" s="150" t="s">
        <v>9</v>
      </c>
      <c r="F26" s="150" t="s">
        <v>9</v>
      </c>
      <c r="G26" s="150" t="s">
        <v>9</v>
      </c>
      <c r="H26" s="150" t="s">
        <v>9</v>
      </c>
      <c r="I26" s="150" t="s">
        <v>9</v>
      </c>
      <c r="J26" s="150" t="s">
        <v>9</v>
      </c>
      <c r="K26" s="150" t="s">
        <v>9</v>
      </c>
      <c r="L26" s="150" t="s">
        <v>9</v>
      </c>
      <c r="M26" s="150" t="s">
        <v>9</v>
      </c>
      <c r="N26" s="150" t="s">
        <v>9</v>
      </c>
      <c r="O26" s="150" t="s">
        <v>9</v>
      </c>
      <c r="P26" s="150" t="s">
        <v>9</v>
      </c>
      <c r="Q26" s="150" t="s">
        <v>9</v>
      </c>
      <c r="R26" s="150" t="s">
        <v>9</v>
      </c>
      <c r="S26" s="150" t="s">
        <v>9</v>
      </c>
      <c r="T26" s="150" t="s">
        <v>9</v>
      </c>
      <c r="U26" s="150" t="s">
        <v>9</v>
      </c>
      <c r="V26" s="150" t="s">
        <v>9</v>
      </c>
      <c r="W26" s="150" t="s">
        <v>9</v>
      </c>
      <c r="X26" s="150" t="s">
        <v>9</v>
      </c>
      <c r="Y26" s="150" t="s">
        <v>9</v>
      </c>
      <c r="Z26" s="150" t="s">
        <v>9</v>
      </c>
      <c r="AA26" s="150" t="s">
        <v>9</v>
      </c>
      <c r="AB26" s="150" t="s">
        <v>453</v>
      </c>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79"/>
  <sheetViews>
    <sheetView topLeftCell="A14" zoomScale="85" zoomScaleNormal="85" zoomScaleSheetLayoutView="100" workbookViewId="0">
      <selection activeCell="B82" sqref="B82"/>
    </sheetView>
  </sheetViews>
  <sheetFormatPr defaultColWidth="9.140625" defaultRowHeight="15.75" x14ac:dyDescent="0.25"/>
  <cols>
    <col min="1" max="1" width="56.85546875" style="25" customWidth="1"/>
    <col min="2" max="2" width="17.7109375" style="25" customWidth="1"/>
    <col min="3" max="27" width="20.28515625" style="25" customWidth="1"/>
    <col min="28" max="16384" width="9.140625" style="25"/>
  </cols>
  <sheetData>
    <row r="1" spans="1:27" x14ac:dyDescent="0.25">
      <c r="AA1" s="25" t="s">
        <v>337</v>
      </c>
    </row>
    <row r="2" spans="1:27" x14ac:dyDescent="0.25">
      <c r="AA2" s="25" t="s">
        <v>439</v>
      </c>
    </row>
    <row r="3" spans="1:27" x14ac:dyDescent="0.25">
      <c r="AA3" s="25" t="s">
        <v>467</v>
      </c>
    </row>
    <row r="4" spans="1:27" ht="18.75" customHeight="1" x14ac:dyDescent="0.25">
      <c r="A4" s="204" t="str">
        <f>'4. Бюджет'!A5:N5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row>
    <row r="5" spans="1:27" x14ac:dyDescent="0.25">
      <c r="A5" s="49"/>
      <c r="K5" s="22"/>
    </row>
    <row r="6" spans="1:27" ht="18.75" x14ac:dyDescent="0.25">
      <c r="A6" s="205" t="s">
        <v>311</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row>
    <row r="7" spans="1:27" x14ac:dyDescent="0.25">
      <c r="A7" s="71"/>
      <c r="B7" s="71"/>
      <c r="C7" s="71"/>
      <c r="D7" s="71"/>
      <c r="E7" s="71"/>
      <c r="F7" s="71"/>
      <c r="G7" s="71"/>
      <c r="H7" s="71"/>
      <c r="I7" s="71"/>
      <c r="J7" s="71"/>
      <c r="K7" s="71"/>
      <c r="L7" s="70"/>
      <c r="M7" s="70"/>
      <c r="N7" s="70"/>
      <c r="O7" s="70"/>
      <c r="P7" s="70"/>
      <c r="Q7" s="70"/>
      <c r="R7" s="70"/>
      <c r="S7" s="70"/>
      <c r="T7" s="70"/>
      <c r="U7" s="70"/>
      <c r="V7" s="70"/>
      <c r="W7" s="70"/>
      <c r="X7" s="70"/>
      <c r="Y7" s="70"/>
    </row>
    <row r="8" spans="1:27" ht="18.75" customHeight="1" x14ac:dyDescent="0.25">
      <c r="A8" s="206" t="str">
        <f>'4. Бюджет'!A9:N9</f>
        <v>ООО "Техпромэксперт"</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row>
    <row r="9" spans="1:27" ht="18.75" customHeight="1" x14ac:dyDescent="0.25">
      <c r="A9" s="207" t="s">
        <v>2</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row>
    <row r="10" spans="1:27" x14ac:dyDescent="0.25">
      <c r="A10" s="71"/>
      <c r="B10" s="71"/>
      <c r="C10" s="71"/>
      <c r="D10" s="71"/>
      <c r="E10" s="71"/>
      <c r="F10" s="71"/>
      <c r="G10" s="71"/>
      <c r="H10" s="71"/>
      <c r="I10" s="71"/>
      <c r="J10" s="71"/>
      <c r="K10" s="71"/>
      <c r="L10" s="70"/>
      <c r="M10" s="70"/>
      <c r="N10" s="70"/>
      <c r="O10" s="70"/>
      <c r="P10" s="70"/>
      <c r="Q10" s="70"/>
      <c r="R10" s="70"/>
      <c r="S10" s="70"/>
      <c r="T10" s="70"/>
      <c r="U10" s="70"/>
      <c r="V10" s="70"/>
      <c r="W10" s="70"/>
      <c r="X10" s="70"/>
      <c r="Y10" s="70"/>
    </row>
    <row r="11" spans="1:27" ht="18.75" customHeight="1" x14ac:dyDescent="0.25">
      <c r="A11" s="206" t="str">
        <f>'4. Бюджет'!A12:N12</f>
        <v>P_AIISKUE_10_MO</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row>
    <row r="12" spans="1:27" ht="18.75" customHeight="1" x14ac:dyDescent="0.25">
      <c r="A12" s="207" t="s">
        <v>0</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row>
    <row r="13" spans="1:27" ht="15.7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row>
    <row r="14" spans="1:27" ht="43.5" customHeight="1" x14ac:dyDescent="0.25">
      <c r="A14" s="209" t="str">
        <f>'4. Бюджет'!A15:N15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row>
    <row r="15" spans="1:27" ht="15" customHeight="1" x14ac:dyDescent="0.25">
      <c r="A15" s="207" t="s">
        <v>1</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ht="15" customHeight="1" x14ac:dyDescent="0.25">
      <c r="A16" s="69"/>
      <c r="B16" s="69"/>
      <c r="C16" s="69"/>
      <c r="D16" s="69"/>
      <c r="E16" s="69"/>
      <c r="F16" s="69"/>
      <c r="G16" s="69"/>
      <c r="H16" s="69"/>
      <c r="I16" s="69"/>
      <c r="J16" s="69"/>
      <c r="K16" s="69"/>
      <c r="L16" s="69"/>
      <c r="M16" s="69"/>
      <c r="N16" s="69"/>
      <c r="O16" s="69"/>
      <c r="P16" s="69"/>
      <c r="Q16" s="69"/>
      <c r="R16" s="69"/>
      <c r="S16" s="69"/>
      <c r="T16" s="69"/>
      <c r="U16" s="69"/>
      <c r="V16" s="69"/>
    </row>
    <row r="17" spans="1:27" ht="15" customHeight="1" x14ac:dyDescent="0.25">
      <c r="A17" s="206" t="s">
        <v>363</v>
      </c>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row>
    <row r="18" spans="1:27" x14ac:dyDescent="0.25">
      <c r="AA18" s="47"/>
    </row>
    <row r="19" spans="1:27" x14ac:dyDescent="0.25">
      <c r="A19" s="34"/>
      <c r="AA19" s="47"/>
    </row>
    <row r="20" spans="1:27" x14ac:dyDescent="0.25">
      <c r="A20" s="34"/>
      <c r="AA20" s="48"/>
    </row>
    <row r="21" spans="1:27" x14ac:dyDescent="0.25">
      <c r="A21" s="34"/>
      <c r="D21" s="242" t="s">
        <v>382</v>
      </c>
      <c r="E21" s="242"/>
      <c r="AA21" s="47"/>
    </row>
    <row r="22" spans="1:27" x14ac:dyDescent="0.25">
      <c r="A22" s="34"/>
      <c r="D22" s="243" t="s">
        <v>348</v>
      </c>
      <c r="E22" s="244"/>
      <c r="F22" s="245">
        <v>0</v>
      </c>
      <c r="G22" s="246"/>
      <c r="AA22" s="47"/>
    </row>
    <row r="23" spans="1:27" x14ac:dyDescent="0.25">
      <c r="D23" s="243" t="s">
        <v>196</v>
      </c>
      <c r="E23" s="244"/>
      <c r="F23" s="245" t="s">
        <v>285</v>
      </c>
      <c r="G23" s="246"/>
    </row>
    <row r="24" spans="1:27" x14ac:dyDescent="0.25">
      <c r="A24" s="68" t="s">
        <v>225</v>
      </c>
      <c r="B24" s="68" t="s">
        <v>215</v>
      </c>
      <c r="D24" s="243" t="s">
        <v>141</v>
      </c>
      <c r="E24" s="244"/>
      <c r="F24" s="245">
        <v>0</v>
      </c>
      <c r="G24" s="246"/>
    </row>
    <row r="25" spans="1:27" x14ac:dyDescent="0.25">
      <c r="A25" s="77" t="s">
        <v>291</v>
      </c>
      <c r="B25" s="78">
        <v>0</v>
      </c>
      <c r="D25" s="243" t="s">
        <v>417</v>
      </c>
      <c r="E25" s="244"/>
      <c r="F25" s="245" t="s">
        <v>454</v>
      </c>
      <c r="G25" s="246"/>
      <c r="O25" s="34"/>
    </row>
    <row r="26" spans="1:27" x14ac:dyDescent="0.25">
      <c r="A26" s="77" t="s">
        <v>387</v>
      </c>
      <c r="B26" s="79">
        <v>0</v>
      </c>
      <c r="D26" s="243" t="s">
        <v>139</v>
      </c>
      <c r="E26" s="244"/>
      <c r="F26" s="247">
        <v>0</v>
      </c>
      <c r="G26" s="248"/>
    </row>
    <row r="27" spans="1:27" x14ac:dyDescent="0.25">
      <c r="A27" s="77" t="s">
        <v>229</v>
      </c>
      <c r="B27" s="79">
        <v>0</v>
      </c>
    </row>
    <row r="28" spans="1:27" x14ac:dyDescent="0.25">
      <c r="A28" s="77" t="s">
        <v>281</v>
      </c>
      <c r="B28" s="80">
        <v>0</v>
      </c>
    </row>
    <row r="29" spans="1:27" x14ac:dyDescent="0.25">
      <c r="A29" s="77" t="s">
        <v>389</v>
      </c>
      <c r="B29" s="79">
        <v>0</v>
      </c>
    </row>
    <row r="30" spans="1:27" x14ac:dyDescent="0.25">
      <c r="A30" s="77" t="s">
        <v>392</v>
      </c>
      <c r="B30" s="80">
        <v>0</v>
      </c>
    </row>
    <row r="31" spans="1:27" x14ac:dyDescent="0.25">
      <c r="A31" s="77" t="s">
        <v>393</v>
      </c>
      <c r="B31" s="80">
        <v>0</v>
      </c>
    </row>
    <row r="32" spans="1:27" x14ac:dyDescent="0.25">
      <c r="A32" s="77" t="s">
        <v>204</v>
      </c>
      <c r="B32" s="80">
        <v>0</v>
      </c>
    </row>
    <row r="33" spans="1:3" x14ac:dyDescent="0.25">
      <c r="A33" s="77" t="s">
        <v>391</v>
      </c>
      <c r="B33" s="80">
        <v>0</v>
      </c>
    </row>
    <row r="34" spans="1:3" x14ac:dyDescent="0.25">
      <c r="A34" s="77" t="s">
        <v>205</v>
      </c>
      <c r="B34" s="80">
        <v>1</v>
      </c>
    </row>
    <row r="35" spans="1:3" x14ac:dyDescent="0.25">
      <c r="A35" s="77" t="s">
        <v>160</v>
      </c>
      <c r="B35" s="80">
        <v>0</v>
      </c>
    </row>
    <row r="36" spans="1:3" x14ac:dyDescent="0.25">
      <c r="A36" s="81" t="s">
        <v>313</v>
      </c>
      <c r="B36" s="82" t="s">
        <v>226</v>
      </c>
      <c r="C36" s="82" t="s">
        <v>226</v>
      </c>
    </row>
    <row r="37" spans="1:3" x14ac:dyDescent="0.25">
      <c r="A37" s="77" t="s">
        <v>346</v>
      </c>
      <c r="B37" s="83">
        <v>0</v>
      </c>
      <c r="C37" s="83">
        <v>0</v>
      </c>
    </row>
    <row r="38" spans="1:3" x14ac:dyDescent="0.25">
      <c r="A38" s="77" t="s">
        <v>241</v>
      </c>
      <c r="B38" s="83">
        <v>0</v>
      </c>
      <c r="C38" s="83">
        <v>0</v>
      </c>
    </row>
    <row r="39" spans="1:3" x14ac:dyDescent="0.25">
      <c r="A39" s="77" t="s">
        <v>207</v>
      </c>
      <c r="B39" s="84">
        <v>0</v>
      </c>
      <c r="C39" s="84">
        <v>0</v>
      </c>
    </row>
    <row r="40" spans="1:3" x14ac:dyDescent="0.25">
      <c r="A40" s="85"/>
      <c r="B40" s="85"/>
      <c r="C40" s="85"/>
    </row>
    <row r="41" spans="1:3" x14ac:dyDescent="0.25">
      <c r="A41" s="86" t="s">
        <v>240</v>
      </c>
      <c r="B41" s="82" t="s">
        <v>226</v>
      </c>
      <c r="C41" s="82" t="s">
        <v>226</v>
      </c>
    </row>
    <row r="42" spans="1:3" x14ac:dyDescent="0.25">
      <c r="A42" s="77" t="s">
        <v>305</v>
      </c>
      <c r="B42" s="87">
        <v>0</v>
      </c>
      <c r="C42" s="87">
        <v>0</v>
      </c>
    </row>
    <row r="43" spans="1:3" x14ac:dyDescent="0.25">
      <c r="A43" s="77" t="s">
        <v>330</v>
      </c>
      <c r="B43" s="87">
        <v>0</v>
      </c>
      <c r="C43" s="87">
        <v>0</v>
      </c>
    </row>
    <row r="44" spans="1:3" x14ac:dyDescent="0.25">
      <c r="A44" s="77" t="s">
        <v>318</v>
      </c>
      <c r="B44" s="87">
        <v>0</v>
      </c>
      <c r="C44" s="87">
        <v>0</v>
      </c>
    </row>
    <row r="45" spans="1:3" x14ac:dyDescent="0.25">
      <c r="A45" s="77" t="s">
        <v>284</v>
      </c>
      <c r="B45" s="87">
        <v>0</v>
      </c>
      <c r="C45" s="87">
        <v>0</v>
      </c>
    </row>
    <row r="46" spans="1:3" x14ac:dyDescent="0.25">
      <c r="A46" s="85"/>
      <c r="B46" s="85"/>
      <c r="C46" s="85"/>
    </row>
    <row r="47" spans="1:3" x14ac:dyDescent="0.25">
      <c r="A47" s="86" t="s">
        <v>162</v>
      </c>
      <c r="B47" s="82" t="s">
        <v>226</v>
      </c>
      <c r="C47" s="82" t="s">
        <v>226</v>
      </c>
    </row>
    <row r="48" spans="1:3" x14ac:dyDescent="0.2">
      <c r="A48" s="88" t="s">
        <v>206</v>
      </c>
      <c r="B48" s="89">
        <v>0</v>
      </c>
      <c r="C48" s="89">
        <v>0</v>
      </c>
    </row>
    <row r="49" spans="1:3" x14ac:dyDescent="0.25">
      <c r="A49" s="77" t="s">
        <v>296</v>
      </c>
      <c r="B49" s="90">
        <v>0</v>
      </c>
      <c r="C49" s="90">
        <v>0</v>
      </c>
    </row>
    <row r="50" spans="1:3" x14ac:dyDescent="0.25">
      <c r="A50" s="77" t="s">
        <v>376</v>
      </c>
      <c r="B50" s="90">
        <v>0</v>
      </c>
      <c r="C50" s="90">
        <v>0</v>
      </c>
    </row>
    <row r="51" spans="1:3" x14ac:dyDescent="0.25">
      <c r="A51" s="77" t="s">
        <v>353</v>
      </c>
      <c r="B51" s="90">
        <v>0</v>
      </c>
      <c r="C51" s="90">
        <v>0</v>
      </c>
    </row>
    <row r="52" spans="1:3" x14ac:dyDescent="0.25">
      <c r="A52" s="77"/>
      <c r="B52" s="91">
        <v>0</v>
      </c>
      <c r="C52" s="91">
        <v>0</v>
      </c>
    </row>
    <row r="53" spans="1:3" x14ac:dyDescent="0.25">
      <c r="A53" s="77"/>
      <c r="B53" s="91">
        <v>0</v>
      </c>
      <c r="C53" s="91">
        <v>0</v>
      </c>
    </row>
    <row r="54" spans="1:3" x14ac:dyDescent="0.25">
      <c r="A54" s="77"/>
      <c r="B54" s="91">
        <v>0</v>
      </c>
      <c r="C54" s="91">
        <v>0</v>
      </c>
    </row>
    <row r="55" spans="1:3" x14ac:dyDescent="0.25">
      <c r="A55" s="77" t="s">
        <v>280</v>
      </c>
      <c r="B55" s="90">
        <v>0</v>
      </c>
      <c r="C55" s="90">
        <v>0</v>
      </c>
    </row>
    <row r="56" spans="1:3" x14ac:dyDescent="0.2">
      <c r="A56" s="88" t="s">
        <v>137</v>
      </c>
      <c r="B56" s="89">
        <v>0</v>
      </c>
      <c r="C56" s="89">
        <v>0</v>
      </c>
    </row>
    <row r="57" spans="1:3" x14ac:dyDescent="0.25">
      <c r="A57" s="77" t="s">
        <v>161</v>
      </c>
      <c r="B57" s="90">
        <v>0</v>
      </c>
      <c r="C57" s="90">
        <v>0</v>
      </c>
    </row>
    <row r="58" spans="1:3" x14ac:dyDescent="0.2">
      <c r="A58" s="88" t="s">
        <v>136</v>
      </c>
      <c r="B58" s="89">
        <v>0</v>
      </c>
      <c r="C58" s="89">
        <v>0</v>
      </c>
    </row>
    <row r="59" spans="1:3" x14ac:dyDescent="0.25">
      <c r="A59" s="77" t="s">
        <v>352</v>
      </c>
      <c r="B59" s="90">
        <v>0</v>
      </c>
      <c r="C59" s="90">
        <v>0</v>
      </c>
    </row>
    <row r="60" spans="1:3" x14ac:dyDescent="0.2">
      <c r="A60" s="88" t="s">
        <v>334</v>
      </c>
      <c r="B60" s="89">
        <v>0</v>
      </c>
      <c r="C60" s="89">
        <v>0</v>
      </c>
    </row>
    <row r="61" spans="1:3" x14ac:dyDescent="0.25">
      <c r="A61" s="77" t="s">
        <v>281</v>
      </c>
      <c r="B61" s="90">
        <v>0</v>
      </c>
      <c r="C61" s="90">
        <v>0</v>
      </c>
    </row>
    <row r="62" spans="1:3" x14ac:dyDescent="0.2">
      <c r="A62" s="88" t="s">
        <v>423</v>
      </c>
      <c r="B62" s="89">
        <v>0</v>
      </c>
      <c r="C62" s="89">
        <v>0</v>
      </c>
    </row>
    <row r="63" spans="1:3" x14ac:dyDescent="0.25">
      <c r="A63" s="85"/>
      <c r="B63" s="85"/>
      <c r="C63" s="85"/>
    </row>
    <row r="64" spans="1:3" x14ac:dyDescent="0.25">
      <c r="A64" s="86" t="s">
        <v>195</v>
      </c>
      <c r="B64" s="82" t="s">
        <v>226</v>
      </c>
      <c r="C64" s="82" t="s">
        <v>226</v>
      </c>
    </row>
    <row r="65" spans="1:3" x14ac:dyDescent="0.2">
      <c r="A65" s="88" t="s">
        <v>136</v>
      </c>
      <c r="B65" s="89">
        <v>0</v>
      </c>
      <c r="C65" s="89">
        <v>0</v>
      </c>
    </row>
    <row r="66" spans="1:3" x14ac:dyDescent="0.25">
      <c r="A66" s="77" t="s">
        <v>161</v>
      </c>
      <c r="B66" s="90">
        <v>0</v>
      </c>
      <c r="C66" s="90">
        <v>0</v>
      </c>
    </row>
    <row r="67" spans="1:3" x14ac:dyDescent="0.25">
      <c r="A67" s="77" t="s">
        <v>352</v>
      </c>
      <c r="B67" s="90">
        <v>0</v>
      </c>
      <c r="C67" s="90">
        <v>0</v>
      </c>
    </row>
    <row r="68" spans="1:3" x14ac:dyDescent="0.25">
      <c r="A68" s="77" t="s">
        <v>281</v>
      </c>
      <c r="B68" s="90">
        <v>0</v>
      </c>
      <c r="C68" s="90">
        <v>0</v>
      </c>
    </row>
    <row r="69" spans="1:3" x14ac:dyDescent="0.25">
      <c r="A69" s="77" t="s">
        <v>254</v>
      </c>
      <c r="B69" s="90">
        <v>0</v>
      </c>
      <c r="C69" s="90">
        <v>0</v>
      </c>
    </row>
    <row r="70" spans="1:3" x14ac:dyDescent="0.25">
      <c r="A70" s="77" t="s">
        <v>217</v>
      </c>
      <c r="B70" s="90">
        <v>0</v>
      </c>
      <c r="C70" s="90">
        <v>0</v>
      </c>
    </row>
    <row r="71" spans="1:3" x14ac:dyDescent="0.25">
      <c r="A71" s="77" t="s">
        <v>216</v>
      </c>
      <c r="B71" s="90">
        <v>0</v>
      </c>
      <c r="C71" s="90">
        <v>0</v>
      </c>
    </row>
    <row r="72" spans="1:3" x14ac:dyDescent="0.2">
      <c r="A72" s="88" t="s">
        <v>424</v>
      </c>
      <c r="B72" s="89">
        <v>0</v>
      </c>
      <c r="C72" s="89">
        <v>0</v>
      </c>
    </row>
    <row r="73" spans="1:3" x14ac:dyDescent="0.2">
      <c r="A73" s="88" t="s">
        <v>270</v>
      </c>
      <c r="B73" s="89">
        <v>0</v>
      </c>
      <c r="C73" s="89">
        <v>0</v>
      </c>
    </row>
    <row r="74" spans="1:3" x14ac:dyDescent="0.25">
      <c r="A74" s="77" t="s">
        <v>239</v>
      </c>
      <c r="B74" s="91">
        <v>0</v>
      </c>
      <c r="C74" s="91">
        <v>0</v>
      </c>
    </row>
    <row r="75" spans="1:3" x14ac:dyDescent="0.2">
      <c r="A75" s="88" t="s">
        <v>146</v>
      </c>
      <c r="B75" s="89">
        <v>0</v>
      </c>
      <c r="C75" s="89">
        <v>0</v>
      </c>
    </row>
    <row r="76" spans="1:3" x14ac:dyDescent="0.2">
      <c r="A76" s="88" t="s">
        <v>140</v>
      </c>
      <c r="B76" s="89">
        <v>0</v>
      </c>
      <c r="C76" s="89">
        <v>0</v>
      </c>
    </row>
    <row r="77" spans="1:3" x14ac:dyDescent="0.2">
      <c r="A77" s="88" t="s">
        <v>138</v>
      </c>
      <c r="B77" s="92">
        <v>0</v>
      </c>
      <c r="C77" s="92">
        <v>0</v>
      </c>
    </row>
    <row r="78" spans="1:3" x14ac:dyDescent="0.2">
      <c r="A78" s="88" t="s">
        <v>145</v>
      </c>
      <c r="B78" s="89">
        <v>0</v>
      </c>
      <c r="C78" s="89">
        <v>0</v>
      </c>
    </row>
    <row r="79" spans="1:3" x14ac:dyDescent="0.2">
      <c r="A79" s="88" t="s">
        <v>131</v>
      </c>
      <c r="B79" s="89">
        <v>0</v>
      </c>
      <c r="C79" s="8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paperSize="9" scale="1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L22" sqref="L22:M22"/>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3" max="13" width="9.140625" style="162"/>
  </cols>
  <sheetData>
    <row r="1" spans="1:14" ht="18.75" customHeight="1" x14ac:dyDescent="0.25">
      <c r="A1" s="11"/>
      <c r="B1" s="11"/>
      <c r="N1" s="76" t="s">
        <v>338</v>
      </c>
    </row>
    <row r="2" spans="1:14" ht="18.75" customHeight="1" x14ac:dyDescent="0.25">
      <c r="A2" s="11"/>
      <c r="B2" s="11"/>
      <c r="N2" s="76" t="s">
        <v>439</v>
      </c>
    </row>
    <row r="3" spans="1:14" ht="15.75" x14ac:dyDescent="0.25">
      <c r="A3" s="10"/>
      <c r="B3" s="10"/>
      <c r="N3" s="76" t="s">
        <v>468</v>
      </c>
    </row>
    <row r="4" spans="1:14" ht="15.75" x14ac:dyDescent="0.25">
      <c r="A4" s="10"/>
      <c r="B4" s="10"/>
    </row>
    <row r="5" spans="1:14" ht="15.75" x14ac:dyDescent="0.25">
      <c r="A5" s="204" t="str">
        <f>'3.4. Надежность'!A4:AB4</f>
        <v>Год раскрытия информации: 2026 год</v>
      </c>
      <c r="B5" s="204"/>
      <c r="C5" s="204"/>
      <c r="D5" s="204"/>
      <c r="E5" s="204"/>
      <c r="F5" s="204"/>
      <c r="G5" s="204"/>
      <c r="H5" s="204"/>
      <c r="I5" s="204"/>
      <c r="J5" s="249"/>
      <c r="K5" s="249"/>
      <c r="L5" s="249"/>
      <c r="M5" s="249"/>
      <c r="N5" s="249"/>
    </row>
    <row r="6" spans="1:14" ht="15.75" x14ac:dyDescent="0.25">
      <c r="A6" s="250"/>
      <c r="B6" s="250"/>
      <c r="C6" s="249"/>
      <c r="D6" s="249"/>
      <c r="E6" s="249"/>
      <c r="F6" s="249"/>
      <c r="G6" s="249"/>
      <c r="H6" s="249"/>
      <c r="I6" s="249"/>
      <c r="J6" s="249"/>
      <c r="K6" s="249"/>
      <c r="L6" s="249"/>
      <c r="M6" s="249"/>
      <c r="N6" s="249"/>
    </row>
    <row r="7" spans="1:14" ht="18.75" x14ac:dyDescent="0.25">
      <c r="A7" s="205" t="s">
        <v>311</v>
      </c>
      <c r="B7" s="205"/>
      <c r="C7" s="205"/>
      <c r="D7" s="205"/>
      <c r="E7" s="205"/>
      <c r="F7" s="205"/>
      <c r="G7" s="205"/>
      <c r="H7" s="205"/>
      <c r="I7" s="205"/>
      <c r="J7" s="249"/>
      <c r="K7" s="249"/>
      <c r="L7" s="249"/>
      <c r="M7" s="249"/>
      <c r="N7" s="249"/>
    </row>
    <row r="8" spans="1:14" ht="18.75" x14ac:dyDescent="0.25">
      <c r="A8" s="205"/>
      <c r="B8" s="205"/>
      <c r="C8" s="205"/>
      <c r="D8" s="205"/>
      <c r="E8" s="205"/>
      <c r="F8" s="205"/>
      <c r="G8" s="205"/>
      <c r="H8" s="205"/>
      <c r="I8" s="205"/>
      <c r="J8" s="249"/>
      <c r="K8" s="249"/>
      <c r="L8" s="249"/>
      <c r="M8" s="249"/>
      <c r="N8" s="249"/>
    </row>
    <row r="9" spans="1:14" ht="18.75" x14ac:dyDescent="0.25">
      <c r="A9" s="206" t="str">
        <f>'3.4. Надежность'!A8:AB8</f>
        <v>ООО "Техпромэксперт"</v>
      </c>
      <c r="B9" s="206"/>
      <c r="C9" s="206"/>
      <c r="D9" s="206"/>
      <c r="E9" s="206"/>
      <c r="F9" s="206"/>
      <c r="G9" s="206"/>
      <c r="H9" s="206"/>
      <c r="I9" s="206"/>
      <c r="J9" s="249"/>
      <c r="K9" s="249"/>
      <c r="L9" s="249"/>
      <c r="M9" s="249"/>
      <c r="N9" s="249"/>
    </row>
    <row r="10" spans="1:14" ht="15.75" x14ac:dyDescent="0.25">
      <c r="A10" s="207" t="s">
        <v>2</v>
      </c>
      <c r="B10" s="207"/>
      <c r="C10" s="207"/>
      <c r="D10" s="207"/>
      <c r="E10" s="207"/>
      <c r="F10" s="207"/>
      <c r="G10" s="207"/>
      <c r="H10" s="207"/>
      <c r="I10" s="207"/>
      <c r="J10" s="249"/>
      <c r="K10" s="249"/>
      <c r="L10" s="249"/>
      <c r="M10" s="249"/>
      <c r="N10" s="249"/>
    </row>
    <row r="11" spans="1:14" ht="18.75" x14ac:dyDescent="0.25">
      <c r="A11" s="205"/>
      <c r="B11" s="205"/>
      <c r="C11" s="205"/>
      <c r="D11" s="205"/>
      <c r="E11" s="205"/>
      <c r="F11" s="205"/>
      <c r="G11" s="205"/>
      <c r="H11" s="205"/>
      <c r="I11" s="205"/>
      <c r="J11" s="249"/>
      <c r="K11" s="249"/>
      <c r="L11" s="249"/>
      <c r="M11" s="249"/>
      <c r="N11" s="249"/>
    </row>
    <row r="12" spans="1:14" ht="18.75" x14ac:dyDescent="0.25">
      <c r="A12" s="206" t="str">
        <f>'3.4. Надежность'!A11:AB11</f>
        <v>P_AIISKUE_10_MO</v>
      </c>
      <c r="B12" s="206"/>
      <c r="C12" s="206"/>
      <c r="D12" s="206"/>
      <c r="E12" s="206"/>
      <c r="F12" s="206"/>
      <c r="G12" s="206"/>
      <c r="H12" s="206"/>
      <c r="I12" s="206"/>
      <c r="J12" s="249"/>
      <c r="K12" s="249"/>
      <c r="L12" s="249"/>
      <c r="M12" s="249"/>
      <c r="N12" s="249"/>
    </row>
    <row r="13" spans="1:14" ht="15.75" x14ac:dyDescent="0.25">
      <c r="A13" s="207" t="s">
        <v>0</v>
      </c>
      <c r="B13" s="207"/>
      <c r="C13" s="207"/>
      <c r="D13" s="207"/>
      <c r="E13" s="207"/>
      <c r="F13" s="207"/>
      <c r="G13" s="207"/>
      <c r="H13" s="207"/>
      <c r="I13" s="207"/>
      <c r="J13" s="249"/>
      <c r="K13" s="249"/>
      <c r="L13" s="249"/>
      <c r="M13" s="249"/>
      <c r="N13" s="249"/>
    </row>
    <row r="14" spans="1:14" ht="15.75" customHeight="1" x14ac:dyDescent="0.25">
      <c r="A14" s="208"/>
      <c r="B14" s="208"/>
      <c r="C14" s="208"/>
      <c r="D14" s="208"/>
      <c r="E14" s="208"/>
      <c r="F14" s="208"/>
      <c r="G14" s="208"/>
      <c r="H14" s="208"/>
      <c r="I14" s="208"/>
      <c r="J14" s="249"/>
      <c r="K14" s="249"/>
      <c r="L14" s="249"/>
      <c r="M14" s="249"/>
      <c r="N14" s="249"/>
    </row>
    <row r="15" spans="1:14" ht="18.75" x14ac:dyDescent="0.25">
      <c r="A15" s="206" t="str">
        <f>'3.4. Надежность'!A14:AB14</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206"/>
      <c r="C15" s="206"/>
      <c r="D15" s="206"/>
      <c r="E15" s="206"/>
      <c r="F15" s="206"/>
      <c r="G15" s="206"/>
      <c r="H15" s="206"/>
      <c r="I15" s="206"/>
      <c r="J15" s="249"/>
      <c r="K15" s="249"/>
      <c r="L15" s="249"/>
      <c r="M15" s="249"/>
      <c r="N15" s="249"/>
    </row>
    <row r="16" spans="1:14" ht="15" customHeight="1" x14ac:dyDescent="0.25">
      <c r="A16" s="207" t="s">
        <v>1</v>
      </c>
      <c r="B16" s="207"/>
      <c r="C16" s="207"/>
      <c r="D16" s="207"/>
      <c r="E16" s="207"/>
      <c r="F16" s="207"/>
      <c r="G16" s="207"/>
      <c r="H16" s="207"/>
      <c r="I16" s="207"/>
      <c r="J16" s="249"/>
      <c r="K16" s="249"/>
      <c r="L16" s="249"/>
      <c r="M16" s="249"/>
      <c r="N16" s="249"/>
    </row>
    <row r="17" spans="1:14" ht="15" customHeight="1" x14ac:dyDescent="0.25">
      <c r="A17" s="208"/>
      <c r="B17" s="208"/>
      <c r="C17" s="208"/>
      <c r="D17" s="208"/>
      <c r="E17" s="208"/>
      <c r="F17" s="208"/>
      <c r="G17" s="208"/>
      <c r="H17" s="208"/>
      <c r="I17" s="208"/>
      <c r="J17" s="249"/>
      <c r="K17" s="249"/>
      <c r="L17" s="249"/>
      <c r="M17" s="249"/>
      <c r="N17" s="249"/>
    </row>
    <row r="18" spans="1:14" ht="91.5" customHeight="1" x14ac:dyDescent="0.25">
      <c r="A18" s="251" t="s">
        <v>362</v>
      </c>
      <c r="B18" s="251"/>
      <c r="C18" s="251"/>
      <c r="D18" s="251"/>
      <c r="E18" s="251"/>
      <c r="F18" s="251"/>
      <c r="G18" s="251"/>
      <c r="H18" s="251"/>
      <c r="I18" s="251"/>
      <c r="J18" s="249"/>
      <c r="K18" s="249"/>
      <c r="L18" s="249"/>
      <c r="M18" s="249"/>
      <c r="N18" s="249"/>
    </row>
    <row r="19" spans="1:14" ht="86.25" customHeight="1" x14ac:dyDescent="0.25">
      <c r="A19" s="211" t="s">
        <v>485</v>
      </c>
      <c r="B19" s="211" t="s">
        <v>183</v>
      </c>
      <c r="C19" s="211" t="s">
        <v>265</v>
      </c>
      <c r="D19" s="211" t="s">
        <v>372</v>
      </c>
      <c r="E19" s="252" t="s">
        <v>375</v>
      </c>
      <c r="F19" s="253"/>
      <c r="G19" s="253"/>
      <c r="H19" s="253"/>
      <c r="I19" s="254"/>
      <c r="J19" s="255"/>
      <c r="K19" s="255"/>
      <c r="L19" s="255"/>
      <c r="M19" s="255"/>
      <c r="N19" s="255"/>
    </row>
    <row r="20" spans="1:14" ht="51" customHeight="1" x14ac:dyDescent="0.25">
      <c r="A20" s="211"/>
      <c r="B20" s="211"/>
      <c r="C20" s="211"/>
      <c r="D20" s="211"/>
      <c r="E20" s="20" t="s">
        <v>175</v>
      </c>
      <c r="F20" s="20" t="s">
        <v>377</v>
      </c>
      <c r="G20" s="20" t="s">
        <v>416</v>
      </c>
      <c r="H20" s="20" t="s">
        <v>163</v>
      </c>
      <c r="I20" s="20" t="s">
        <v>208</v>
      </c>
      <c r="J20" s="75">
        <v>2025</v>
      </c>
      <c r="K20" s="75">
        <v>2026</v>
      </c>
      <c r="L20" s="75">
        <v>2027</v>
      </c>
      <c r="M20" s="163">
        <v>2028</v>
      </c>
      <c r="N20" s="75">
        <v>2029</v>
      </c>
    </row>
    <row r="21" spans="1:14" ht="16.5" customHeight="1" x14ac:dyDescent="0.25">
      <c r="A21" s="17">
        <v>1</v>
      </c>
      <c r="B21" s="18">
        <v>2</v>
      </c>
      <c r="C21" s="17">
        <v>3</v>
      </c>
      <c r="D21" s="18">
        <v>4</v>
      </c>
      <c r="E21" s="17">
        <v>5</v>
      </c>
      <c r="F21" s="18">
        <v>6</v>
      </c>
      <c r="G21" s="17">
        <v>7</v>
      </c>
      <c r="H21" s="18">
        <v>8</v>
      </c>
      <c r="I21" s="18">
        <v>9</v>
      </c>
      <c r="J21" s="17">
        <v>10</v>
      </c>
      <c r="K21" s="18">
        <v>11</v>
      </c>
      <c r="L21" s="18">
        <v>12</v>
      </c>
      <c r="M21" s="17">
        <v>13</v>
      </c>
      <c r="N21" s="18">
        <v>14</v>
      </c>
    </row>
    <row r="22" spans="1:14" s="165" customFormat="1" x14ac:dyDescent="0.25">
      <c r="A22" s="164">
        <v>1</v>
      </c>
      <c r="B22" s="164" t="s">
        <v>451</v>
      </c>
      <c r="C22" s="164" t="s">
        <v>451</v>
      </c>
      <c r="D22" s="164" t="s">
        <v>451</v>
      </c>
      <c r="E22" s="164" t="s">
        <v>451</v>
      </c>
      <c r="F22" s="164" t="s">
        <v>451</v>
      </c>
      <c r="G22" s="164" t="s">
        <v>451</v>
      </c>
      <c r="H22" s="164" t="s">
        <v>451</v>
      </c>
      <c r="I22" s="164" t="s">
        <v>451</v>
      </c>
      <c r="J22" s="164" t="s">
        <v>451</v>
      </c>
      <c r="K22" s="164" t="s">
        <v>451</v>
      </c>
      <c r="L22" s="164" t="s">
        <v>451</v>
      </c>
      <c r="M22" s="164" t="s">
        <v>451</v>
      </c>
      <c r="N22" s="164" t="s">
        <v>451</v>
      </c>
    </row>
  </sheetData>
  <mergeCells count="20">
    <mergeCell ref="A15:N15"/>
    <mergeCell ref="A16:N16"/>
    <mergeCell ref="A17:N17"/>
    <mergeCell ref="A18:N18"/>
    <mergeCell ref="E19:I19"/>
    <mergeCell ref="J19:N19"/>
    <mergeCell ref="A19:A20"/>
    <mergeCell ref="B19:B20"/>
    <mergeCell ref="C19:C20"/>
    <mergeCell ref="D19:D20"/>
    <mergeCell ref="A10:N10"/>
    <mergeCell ref="A11:N11"/>
    <mergeCell ref="A12:N12"/>
    <mergeCell ref="A13:N13"/>
    <mergeCell ref="A14:N14"/>
    <mergeCell ref="A5:N5"/>
    <mergeCell ref="A6:N6"/>
    <mergeCell ref="A7:N7"/>
    <mergeCell ref="A8:N8"/>
    <mergeCell ref="A9:N9"/>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111D5-1298-4E8C-81FC-F4C97E4BDA91}">
  <sheetPr>
    <pageSetUpPr fitToPage="1"/>
  </sheetPr>
  <dimension ref="A1:AS97"/>
  <sheetViews>
    <sheetView tabSelected="1" view="pageBreakPreview" zoomScale="60" workbookViewId="0">
      <selection activeCell="A16" sqref="A16:AR16"/>
    </sheetView>
  </sheetViews>
  <sheetFormatPr defaultRowHeight="15" x14ac:dyDescent="0.25"/>
  <cols>
    <col min="1" max="3" width="9.140625" style="324"/>
    <col min="4" max="4" width="18.5703125" style="324" customWidth="1"/>
    <col min="5" max="12" width="9.140625" style="324" hidden="1" customWidth="1"/>
    <col min="13" max="13" width="4.7109375" style="324" hidden="1" customWidth="1"/>
    <col min="14" max="17" width="9.140625" style="324" hidden="1" customWidth="1"/>
    <col min="18" max="18" width="4.7109375" style="324" hidden="1" customWidth="1"/>
    <col min="19" max="36" width="9.140625" style="324" hidden="1" customWidth="1"/>
    <col min="37" max="37" width="9.140625" style="324"/>
    <col min="38" max="38" width="7.7109375" style="324" customWidth="1"/>
    <col min="39" max="39" width="3.140625" style="324" customWidth="1"/>
    <col min="40" max="40" width="13.5703125" style="324" customWidth="1"/>
    <col min="41" max="41" width="16.5703125" style="324" customWidth="1"/>
    <col min="42" max="42" width="15.7109375" style="324" customWidth="1"/>
    <col min="43" max="43" width="9.5703125" style="324" customWidth="1"/>
    <col min="44" max="44" width="8.5703125" style="324" customWidth="1"/>
    <col min="45" max="16384" width="9.140625" style="324"/>
  </cols>
  <sheetData>
    <row r="1" spans="1:44" s="310" customFormat="1" ht="18.75" customHeight="1" x14ac:dyDescent="0.2">
      <c r="A1" s="309"/>
      <c r="K1" s="311" t="s">
        <v>338</v>
      </c>
      <c r="AR1" s="19" t="str">
        <f>'[7]1. Местоположение'!C1</f>
        <v>Приложение  № _____</v>
      </c>
    </row>
    <row r="2" spans="1:44" s="310" customFormat="1" ht="18.75" customHeight="1" x14ac:dyDescent="0.3">
      <c r="A2" s="309"/>
      <c r="K2" s="312" t="s">
        <v>439</v>
      </c>
      <c r="AR2" s="19" t="str">
        <f>'[7]1. Местоположение'!C2</f>
        <v>к приказу Минэнерго России</v>
      </c>
    </row>
    <row r="3" spans="1:44" s="310" customFormat="1" ht="18.75" x14ac:dyDescent="0.3">
      <c r="A3" s="313"/>
      <c r="K3" s="312" t="s">
        <v>468</v>
      </c>
      <c r="AR3" s="19" t="str">
        <f>'[7]1. Местоположение'!C3</f>
        <v>от «__» _____ ____ г. №___</v>
      </c>
    </row>
    <row r="4" spans="1:44" s="310" customFormat="1" ht="18.75" x14ac:dyDescent="0.3">
      <c r="A4" s="313"/>
      <c r="K4" s="312"/>
    </row>
    <row r="5" spans="1:44" s="310" customFormat="1" ht="18.75" customHeight="1" x14ac:dyDescent="0.2">
      <c r="A5" s="314" t="str">
        <f>'4. Бюджет'!A5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310" customFormat="1" ht="18.75" x14ac:dyDescent="0.3">
      <c r="A6" s="313"/>
      <c r="K6" s="312"/>
    </row>
    <row r="7" spans="1:44" s="310" customFormat="1" ht="18.75" x14ac:dyDescent="0.2">
      <c r="A7" s="315" t="s">
        <v>520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310"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row>
    <row r="9" spans="1:44" s="310" customFormat="1" ht="18.75" customHeight="1" x14ac:dyDescent="0.2">
      <c r="A9" s="318" t="str">
        <f>'4. Бюджет'!A9</f>
        <v>ООО "Техпромэксперт"</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310" customFormat="1" ht="18.75" customHeight="1" x14ac:dyDescent="0.2">
      <c r="A10" s="319" t="s">
        <v>521</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310"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row>
    <row r="12" spans="1:44" s="310" customFormat="1" ht="18.75" customHeight="1" x14ac:dyDescent="0.2">
      <c r="A12" s="320" t="str">
        <f>'4. Бюджет'!A12</f>
        <v>P_AIISKUE_10_MO</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310" customFormat="1" ht="18.75" customHeight="1" x14ac:dyDescent="0.2">
      <c r="A13" s="319" t="s">
        <v>522</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310"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57.75" customHeight="1" x14ac:dyDescent="0.2">
      <c r="A15" s="322" t="str">
        <f>'4. Бюджет'!A15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23" customFormat="1" ht="15" customHeight="1" x14ac:dyDescent="0.2">
      <c r="A16" s="319" t="s">
        <v>523</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2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5" s="323" customFormat="1" ht="15" customHeight="1" x14ac:dyDescent="0.2">
      <c r="A18" s="318" t="s">
        <v>524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325"/>
      <c r="AP19" s="325"/>
      <c r="AQ19" s="325"/>
      <c r="AR19" s="311"/>
    </row>
    <row r="20" spans="1:45" ht="18.75" x14ac:dyDescent="0.3">
      <c r="AO20" s="325"/>
      <c r="AP20" s="325"/>
      <c r="AQ20" s="325"/>
      <c r="AR20" s="312"/>
    </row>
    <row r="21" spans="1:45" ht="20.25" customHeight="1" x14ac:dyDescent="0.3">
      <c r="AO21" s="325"/>
      <c r="AP21" s="325"/>
      <c r="AQ21" s="325"/>
      <c r="AR21" s="312"/>
    </row>
    <row r="22" spans="1:45" s="32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row>
    <row r="24" spans="1:45" ht="14.25" customHeight="1" thickBot="1" x14ac:dyDescent="0.3">
      <c r="A24" s="327" t="s">
        <v>225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215</v>
      </c>
      <c r="AL24" s="327"/>
      <c r="AM24" s="328"/>
      <c r="AN24" s="328"/>
      <c r="AS24" s="329"/>
    </row>
    <row r="25" spans="1:45" ht="12.75" customHeight="1" x14ac:dyDescent="0.25">
      <c r="A25" s="330" t="s">
        <v>525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333"/>
      <c r="AN25" s="334" t="s">
        <v>382</v>
      </c>
      <c r="AO25" s="334"/>
      <c r="AP25" s="334"/>
      <c r="AQ25" s="335"/>
      <c r="AR25" s="335"/>
      <c r="AS25" s="329"/>
    </row>
    <row r="26" spans="1:45" ht="17.25" customHeight="1" x14ac:dyDescent="0.25">
      <c r="A26" s="336" t="s">
        <v>526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333"/>
      <c r="AN26" s="339" t="s">
        <v>348</v>
      </c>
      <c r="AO26" s="340"/>
      <c r="AP26" s="341"/>
      <c r="AQ26" s="339"/>
      <c r="AR26" s="342"/>
      <c r="AS26" s="329"/>
    </row>
    <row r="27" spans="1:45" ht="17.25" customHeight="1" x14ac:dyDescent="0.25">
      <c r="A27" s="336" t="s">
        <v>387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333"/>
      <c r="AN27" s="339" t="s">
        <v>196</v>
      </c>
      <c r="AO27" s="340"/>
      <c r="AP27" s="341"/>
      <c r="AQ27" s="339"/>
      <c r="AR27" s="342"/>
      <c r="AS27" s="329"/>
    </row>
    <row r="28" spans="1:45" ht="27.75" customHeight="1" thickBot="1" x14ac:dyDescent="0.3">
      <c r="A28" s="343" t="s">
        <v>229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333"/>
      <c r="AN28" s="347" t="s">
        <v>527</v>
      </c>
      <c r="AO28" s="348"/>
      <c r="AP28" s="349"/>
      <c r="AQ28" s="339"/>
      <c r="AR28" s="342"/>
      <c r="AS28" s="329"/>
    </row>
    <row r="29" spans="1:45" ht="17.25" customHeight="1" x14ac:dyDescent="0.25">
      <c r="A29" s="350" t="s">
        <v>528</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2"/>
      <c r="AL29" s="332"/>
      <c r="AM29" s="333"/>
      <c r="AN29" s="338"/>
      <c r="AO29" s="353"/>
      <c r="AP29" s="353"/>
      <c r="AQ29" s="339"/>
      <c r="AR29" s="354"/>
      <c r="AS29" s="329"/>
    </row>
    <row r="30" spans="1:45" ht="17.25" customHeight="1" x14ac:dyDescent="0.25">
      <c r="A30" s="336" t="s">
        <v>529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333"/>
      <c r="AS30" s="329"/>
    </row>
    <row r="31" spans="1:45" ht="17.25" customHeight="1" x14ac:dyDescent="0.25">
      <c r="A31" s="336" t="s">
        <v>530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333"/>
      <c r="AN31" s="333"/>
      <c r="AO31" s="355"/>
      <c r="AP31" s="355"/>
      <c r="AQ31" s="355"/>
      <c r="AR31" s="355"/>
      <c r="AS31" s="329"/>
    </row>
    <row r="32" spans="1:45" ht="17.25" customHeight="1" x14ac:dyDescent="0.25">
      <c r="A32" s="336" t="s">
        <v>531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333"/>
      <c r="AN32" s="333"/>
      <c r="AO32" s="333"/>
      <c r="AP32" s="333"/>
      <c r="AQ32" s="333"/>
      <c r="AR32" s="333"/>
      <c r="AS32" s="329"/>
    </row>
    <row r="33" spans="1:45" ht="17.25" customHeight="1" x14ac:dyDescent="0.25">
      <c r="A33" s="336" t="s">
        <v>532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6"/>
      <c r="AL33" s="356"/>
      <c r="AM33" s="333"/>
      <c r="AN33" s="333"/>
      <c r="AO33" s="333"/>
      <c r="AP33" s="333"/>
      <c r="AQ33" s="333"/>
      <c r="AR33" s="333"/>
      <c r="AS33" s="329"/>
    </row>
    <row r="34" spans="1:45" ht="17.25" customHeight="1" x14ac:dyDescent="0.25">
      <c r="A34" s="336" t="s">
        <v>533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333"/>
      <c r="AN34" s="333"/>
      <c r="AO34" s="333"/>
      <c r="AP34" s="333"/>
      <c r="AQ34" s="333"/>
      <c r="AR34" s="333"/>
      <c r="AS34" s="32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333"/>
      <c r="AN35" s="333"/>
      <c r="AO35" s="333"/>
      <c r="AP35" s="333"/>
      <c r="AQ35" s="333"/>
      <c r="AR35" s="333"/>
      <c r="AS35" s="329"/>
    </row>
    <row r="36" spans="1:45" ht="17.25" customHeight="1" thickBot="1" x14ac:dyDescent="0.3">
      <c r="A36" s="357" t="s">
        <v>281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6"/>
      <c r="AL36" s="346"/>
      <c r="AM36" s="333"/>
      <c r="AN36" s="333"/>
      <c r="AO36" s="333"/>
      <c r="AP36" s="333"/>
      <c r="AQ36" s="333"/>
      <c r="AR36" s="333"/>
      <c r="AS36" s="32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333"/>
      <c r="AN37" s="333"/>
      <c r="AO37" s="333"/>
      <c r="AP37" s="333"/>
      <c r="AQ37" s="333"/>
      <c r="AR37" s="333"/>
      <c r="AS37" s="329"/>
    </row>
    <row r="38" spans="1:45" ht="17.25" customHeight="1" x14ac:dyDescent="0.25">
      <c r="A38" s="336" t="s">
        <v>534</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333"/>
      <c r="AN38" s="333"/>
      <c r="AO38" s="333"/>
      <c r="AP38" s="333"/>
      <c r="AQ38" s="333"/>
      <c r="AR38" s="333"/>
      <c r="AS38" s="329"/>
    </row>
    <row r="39" spans="1:45" ht="17.25" customHeight="1" thickBot="1" x14ac:dyDescent="0.3">
      <c r="A39" s="357" t="s">
        <v>535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6"/>
      <c r="AL39" s="346"/>
      <c r="AM39" s="333"/>
      <c r="AN39" s="333"/>
      <c r="AO39" s="333"/>
      <c r="AP39" s="333"/>
      <c r="AQ39" s="333"/>
      <c r="AR39" s="333"/>
      <c r="AS39" s="329"/>
    </row>
    <row r="40" spans="1:45" ht="17.25" customHeight="1" x14ac:dyDescent="0.25">
      <c r="A40" s="330" t="s">
        <v>389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333"/>
      <c r="AN40" s="333"/>
      <c r="AO40" s="333"/>
      <c r="AP40" s="333"/>
      <c r="AQ40" s="333"/>
      <c r="AR40" s="333"/>
      <c r="AS40" s="329"/>
    </row>
    <row r="41" spans="1:45" ht="17.25" customHeight="1" x14ac:dyDescent="0.25">
      <c r="A41" s="336" t="s">
        <v>392</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333"/>
      <c r="AN41" s="333"/>
      <c r="AO41" s="333"/>
      <c r="AP41" s="333"/>
      <c r="AQ41" s="333"/>
      <c r="AR41" s="333"/>
      <c r="AS41" s="329"/>
    </row>
    <row r="42" spans="1:45" ht="17.25" customHeight="1" x14ac:dyDescent="0.25">
      <c r="A42" s="336" t="s">
        <v>393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333"/>
      <c r="AN42" s="333"/>
      <c r="AO42" s="333"/>
      <c r="AP42" s="333"/>
      <c r="AQ42" s="333"/>
      <c r="AR42" s="333"/>
      <c r="AS42" s="329"/>
    </row>
    <row r="43" spans="1:45" ht="17.25" customHeight="1" x14ac:dyDescent="0.25">
      <c r="A43" s="336" t="s">
        <v>204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333"/>
      <c r="AN43" s="333"/>
      <c r="AO43" s="333"/>
      <c r="AP43" s="333"/>
      <c r="AQ43" s="333"/>
      <c r="AR43" s="333"/>
      <c r="AS43" s="329"/>
    </row>
    <row r="44" spans="1:45" ht="17.25" customHeight="1" x14ac:dyDescent="0.25">
      <c r="A44" s="336" t="s">
        <v>391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333"/>
      <c r="AN44" s="333"/>
      <c r="AO44" s="333"/>
      <c r="AP44" s="333"/>
      <c r="AQ44" s="333"/>
      <c r="AR44" s="333"/>
      <c r="AS44" s="329"/>
    </row>
    <row r="45" spans="1:45" ht="17.25" customHeight="1" x14ac:dyDescent="0.25">
      <c r="A45" s="336" t="s">
        <v>205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333"/>
      <c r="AN45" s="333"/>
      <c r="AO45" s="333"/>
      <c r="AP45" s="333"/>
      <c r="AQ45" s="333"/>
      <c r="AR45" s="333"/>
      <c r="AS45" s="329"/>
    </row>
    <row r="46" spans="1:45" ht="17.25" customHeight="1" thickBot="1" x14ac:dyDescent="0.3">
      <c r="A46" s="359" t="s">
        <v>536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333"/>
      <c r="AN46" s="333"/>
      <c r="AO46" s="333"/>
      <c r="AP46" s="333"/>
      <c r="AQ46" s="333"/>
      <c r="AR46" s="333"/>
      <c r="AS46" s="329"/>
    </row>
    <row r="47" spans="1:45" ht="24" customHeight="1" x14ac:dyDescent="0.25">
      <c r="A47" s="362" t="s">
        <v>313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537</v>
      </c>
      <c r="AL47" s="332"/>
      <c r="AM47" s="332" t="s">
        <v>538</v>
      </c>
      <c r="AN47" s="332"/>
      <c r="AO47" s="365" t="s">
        <v>539</v>
      </c>
      <c r="AP47" s="365" t="s">
        <v>540</v>
      </c>
      <c r="AQ47" s="329"/>
    </row>
    <row r="48" spans="1:45" ht="12" customHeight="1" x14ac:dyDescent="0.25">
      <c r="A48" s="336" t="s">
        <v>346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366"/>
      <c r="AP48" s="366"/>
      <c r="AQ48" s="329"/>
    </row>
    <row r="49" spans="1:43" ht="12" customHeight="1" x14ac:dyDescent="0.25">
      <c r="A49" s="336" t="s">
        <v>241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366"/>
      <c r="AP49" s="366"/>
      <c r="AQ49" s="329"/>
    </row>
    <row r="50" spans="1:43" ht="12" customHeight="1" thickBot="1" x14ac:dyDescent="0.3">
      <c r="A50" s="357" t="s">
        <v>541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6"/>
      <c r="AL50" s="346"/>
      <c r="AM50" s="346"/>
      <c r="AN50" s="346"/>
      <c r="AO50" s="367"/>
      <c r="AP50" s="367"/>
      <c r="AQ50" s="329"/>
    </row>
    <row r="51" spans="1:43" ht="6.75" customHeight="1" thickBot="1" x14ac:dyDescent="0.3">
      <c r="A51" s="368"/>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33"/>
      <c r="AN51" s="333"/>
      <c r="AO51" s="333"/>
      <c r="AP51" s="333"/>
      <c r="AQ51" s="329"/>
    </row>
    <row r="52" spans="1:43" ht="24" customHeight="1" x14ac:dyDescent="0.25">
      <c r="A52" s="369" t="s">
        <v>542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32" t="s">
        <v>537</v>
      </c>
      <c r="AL52" s="332"/>
      <c r="AM52" s="332" t="s">
        <v>538</v>
      </c>
      <c r="AN52" s="332"/>
      <c r="AO52" s="365" t="s">
        <v>539</v>
      </c>
      <c r="AP52" s="365" t="s">
        <v>540</v>
      </c>
      <c r="AQ52" s="329"/>
    </row>
    <row r="53" spans="1:43" ht="11.25" customHeight="1" x14ac:dyDescent="0.25">
      <c r="A53" s="371" t="s">
        <v>305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6"/>
      <c r="AL53" s="356"/>
      <c r="AM53" s="356"/>
      <c r="AN53" s="356"/>
      <c r="AO53" s="373"/>
      <c r="AP53" s="373"/>
      <c r="AQ53" s="329"/>
    </row>
    <row r="54" spans="1:43" ht="12" customHeight="1" x14ac:dyDescent="0.25">
      <c r="A54" s="336" t="s">
        <v>330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366"/>
      <c r="AP54" s="366"/>
      <c r="AQ54" s="329"/>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366"/>
      <c r="AP55" s="366"/>
      <c r="AQ55" s="329"/>
    </row>
    <row r="56" spans="1:43" ht="12" customHeight="1" thickBot="1" x14ac:dyDescent="0.3">
      <c r="A56" s="357" t="s">
        <v>284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6"/>
      <c r="AL56" s="346"/>
      <c r="AM56" s="346"/>
      <c r="AN56" s="346"/>
      <c r="AO56" s="367"/>
      <c r="AP56" s="367"/>
      <c r="AQ56" s="329"/>
    </row>
    <row r="57" spans="1:43" ht="6" customHeight="1" thickBot="1" x14ac:dyDescent="0.3">
      <c r="A57" s="368"/>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33"/>
      <c r="AN57" s="333"/>
      <c r="AO57" s="333"/>
      <c r="AP57" s="333"/>
      <c r="AQ57" s="328"/>
    </row>
    <row r="58" spans="1:43" ht="24" customHeight="1" x14ac:dyDescent="0.25">
      <c r="A58" s="369" t="s">
        <v>543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32" t="s">
        <v>537</v>
      </c>
      <c r="AL58" s="332"/>
      <c r="AM58" s="332" t="s">
        <v>538</v>
      </c>
      <c r="AN58" s="332"/>
      <c r="AO58" s="365" t="s">
        <v>539</v>
      </c>
      <c r="AP58" s="365" t="s">
        <v>540</v>
      </c>
      <c r="AQ58" s="329"/>
    </row>
    <row r="59" spans="1:43" ht="12.75" customHeight="1" x14ac:dyDescent="0.25">
      <c r="A59" s="374" t="s">
        <v>206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377"/>
      <c r="AP59" s="377"/>
      <c r="AQ59" s="378"/>
    </row>
    <row r="60" spans="1:43" ht="12" customHeight="1" x14ac:dyDescent="0.25">
      <c r="A60" s="336" t="s">
        <v>296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366"/>
      <c r="AP60" s="366"/>
      <c r="AQ60" s="329"/>
    </row>
    <row r="61" spans="1:43" ht="12" customHeight="1" x14ac:dyDescent="0.25">
      <c r="A61" s="336" t="s">
        <v>376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366"/>
      <c r="AP61" s="366"/>
      <c r="AQ61" s="329"/>
    </row>
    <row r="62" spans="1:43" ht="12" customHeight="1" x14ac:dyDescent="0.25">
      <c r="A62" s="336" t="s">
        <v>531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366"/>
      <c r="AP62" s="366"/>
      <c r="AQ62" s="32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366"/>
      <c r="AP63" s="366"/>
      <c r="AQ63" s="32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366"/>
      <c r="AP64" s="366"/>
      <c r="AQ64" s="329"/>
    </row>
    <row r="65" spans="1:43" ht="12" customHeight="1" x14ac:dyDescent="0.25">
      <c r="A65" s="336" t="s">
        <v>280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366"/>
      <c r="AP65" s="366"/>
      <c r="AQ65" s="329"/>
    </row>
    <row r="66" spans="1:43" ht="27.75" customHeight="1" x14ac:dyDescent="0.25">
      <c r="A66" s="379" t="s">
        <v>544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383"/>
      <c r="AP66" s="383"/>
      <c r="AQ66" s="378"/>
    </row>
    <row r="67" spans="1:43" ht="11.25" customHeight="1" x14ac:dyDescent="0.25">
      <c r="A67" s="336" t="s">
        <v>161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366"/>
      <c r="AP67" s="366"/>
      <c r="AQ67" s="329"/>
    </row>
    <row r="68" spans="1:43" ht="25.5" customHeight="1" x14ac:dyDescent="0.25">
      <c r="A68" s="379" t="s">
        <v>545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383"/>
      <c r="AP68" s="383"/>
      <c r="AQ68" s="378"/>
    </row>
    <row r="69" spans="1:43" ht="12" customHeight="1" x14ac:dyDescent="0.25">
      <c r="A69" s="336" t="s">
        <v>352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366"/>
      <c r="AP69" s="366"/>
      <c r="AQ69" s="329"/>
    </row>
    <row r="70" spans="1:43" ht="12.75" customHeight="1" x14ac:dyDescent="0.25">
      <c r="A70" s="384" t="s">
        <v>334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383"/>
      <c r="AP70" s="383"/>
      <c r="AQ70" s="378"/>
    </row>
    <row r="71" spans="1:43" ht="12" customHeight="1" x14ac:dyDescent="0.25">
      <c r="A71" s="336" t="s">
        <v>281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366"/>
      <c r="AP71" s="366"/>
      <c r="AQ71" s="329"/>
    </row>
    <row r="72" spans="1:43" ht="12.75" customHeight="1" thickBot="1" x14ac:dyDescent="0.3">
      <c r="A72" s="386" t="s">
        <v>423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390"/>
      <c r="AP72" s="390"/>
      <c r="AQ72" s="378"/>
    </row>
    <row r="73" spans="1:43" ht="7.5" customHeight="1" thickBot="1" x14ac:dyDescent="0.3">
      <c r="A73" s="368"/>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33"/>
      <c r="AN73" s="333"/>
      <c r="AO73" s="333"/>
      <c r="AP73" s="333"/>
      <c r="AQ73" s="328"/>
    </row>
    <row r="74" spans="1:43" ht="25.5" customHeight="1" x14ac:dyDescent="0.25">
      <c r="A74" s="369" t="s">
        <v>546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32" t="s">
        <v>537</v>
      </c>
      <c r="AL74" s="332"/>
      <c r="AM74" s="332" t="s">
        <v>538</v>
      </c>
      <c r="AN74" s="332"/>
      <c r="AO74" s="365" t="s">
        <v>539</v>
      </c>
      <c r="AP74" s="365" t="s">
        <v>540</v>
      </c>
      <c r="AQ74" s="329"/>
    </row>
    <row r="75" spans="1:43" ht="25.5" customHeight="1" x14ac:dyDescent="0.25">
      <c r="A75" s="379" t="s">
        <v>545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1"/>
      <c r="AN75" s="391"/>
      <c r="AO75" s="392"/>
      <c r="AP75" s="392"/>
      <c r="AQ75" s="378"/>
    </row>
    <row r="76" spans="1:43" ht="12" customHeight="1" x14ac:dyDescent="0.25">
      <c r="A76" s="336" t="s">
        <v>161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93"/>
      <c r="AN76" s="393"/>
      <c r="AO76" s="394"/>
      <c r="AP76" s="394"/>
      <c r="AQ76" s="329"/>
    </row>
    <row r="77" spans="1:43" ht="12" customHeight="1" x14ac:dyDescent="0.25">
      <c r="A77" s="336" t="s">
        <v>352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93"/>
      <c r="AN77" s="393"/>
      <c r="AO77" s="394"/>
      <c r="AP77" s="394"/>
      <c r="AQ77" s="329"/>
    </row>
    <row r="78" spans="1:43" ht="12" customHeight="1" x14ac:dyDescent="0.25">
      <c r="A78" s="336" t="s">
        <v>281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93"/>
      <c r="AN78" s="393"/>
      <c r="AO78" s="394"/>
      <c r="AP78" s="394"/>
      <c r="AQ78" s="329"/>
    </row>
    <row r="79" spans="1:43" ht="12" customHeight="1" x14ac:dyDescent="0.25">
      <c r="A79" s="336" t="s">
        <v>254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93"/>
      <c r="AN79" s="393"/>
      <c r="AO79" s="394"/>
      <c r="AP79" s="394"/>
      <c r="AQ79" s="329"/>
    </row>
    <row r="80" spans="1:43" ht="12" customHeight="1" x14ac:dyDescent="0.25">
      <c r="A80" s="336" t="s">
        <v>547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93"/>
      <c r="AN80" s="393"/>
      <c r="AO80" s="394"/>
      <c r="AP80" s="394"/>
      <c r="AQ80" s="329"/>
    </row>
    <row r="81" spans="1:45" ht="12.75" customHeight="1" x14ac:dyDescent="0.25">
      <c r="A81" s="336" t="s">
        <v>217</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93"/>
      <c r="AN81" s="393"/>
      <c r="AO81" s="394"/>
      <c r="AP81" s="394"/>
      <c r="AQ81" s="329"/>
    </row>
    <row r="82" spans="1:45" ht="12.75" customHeight="1" x14ac:dyDescent="0.25">
      <c r="A82" s="336" t="s">
        <v>216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93"/>
      <c r="AN82" s="393"/>
      <c r="AO82" s="394"/>
      <c r="AP82" s="394"/>
      <c r="AQ82" s="329"/>
    </row>
    <row r="83" spans="1:45" ht="12" customHeight="1" x14ac:dyDescent="0.25">
      <c r="A83" s="384" t="s">
        <v>424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91"/>
      <c r="AN83" s="391"/>
      <c r="AO83" s="392"/>
      <c r="AP83" s="392"/>
      <c r="AQ83" s="378"/>
    </row>
    <row r="84" spans="1:45" ht="12" customHeight="1" x14ac:dyDescent="0.25">
      <c r="A84" s="384" t="s">
        <v>548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91"/>
      <c r="AN84" s="391"/>
      <c r="AO84" s="392"/>
      <c r="AP84" s="392"/>
      <c r="AQ84" s="378"/>
    </row>
    <row r="85" spans="1:45" ht="12" customHeight="1" x14ac:dyDescent="0.25">
      <c r="A85" s="336" t="s">
        <v>239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93"/>
      <c r="AN85" s="393"/>
      <c r="AO85" s="394"/>
      <c r="AP85" s="394"/>
      <c r="AQ85" s="328"/>
    </row>
    <row r="86" spans="1:45" ht="27.75" customHeight="1" x14ac:dyDescent="0.25">
      <c r="A86" s="379" t="s">
        <v>549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1"/>
      <c r="AN86" s="391"/>
      <c r="AO86" s="392"/>
      <c r="AP86" s="392"/>
      <c r="AQ86" s="378"/>
    </row>
    <row r="87" spans="1:45" x14ac:dyDescent="0.25">
      <c r="A87" s="379" t="s">
        <v>550</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1"/>
      <c r="AN87" s="391"/>
      <c r="AO87" s="392"/>
      <c r="AP87" s="392"/>
      <c r="AQ87" s="378"/>
    </row>
    <row r="88" spans="1:45" ht="14.25" customHeight="1" x14ac:dyDescent="0.25">
      <c r="A88" s="395" t="s">
        <v>551</v>
      </c>
      <c r="B88" s="396"/>
      <c r="C88" s="396"/>
      <c r="D88" s="397"/>
      <c r="E88" s="398"/>
      <c r="F88" s="398"/>
      <c r="G88" s="398"/>
      <c r="H88" s="398"/>
      <c r="I88" s="398"/>
      <c r="J88" s="398"/>
      <c r="K88" s="398"/>
      <c r="L88" s="398"/>
      <c r="M88" s="398"/>
      <c r="N88" s="398"/>
      <c r="O88" s="398"/>
      <c r="P88" s="398"/>
      <c r="Q88" s="398"/>
      <c r="R88" s="398"/>
      <c r="S88" s="398"/>
      <c r="T88" s="398"/>
      <c r="U88" s="398"/>
      <c r="V88" s="398"/>
      <c r="W88" s="398"/>
      <c r="X88" s="398"/>
      <c r="Y88" s="398"/>
      <c r="Z88" s="398"/>
      <c r="AA88" s="398"/>
      <c r="AB88" s="398"/>
      <c r="AC88" s="398"/>
      <c r="AD88" s="398"/>
      <c r="AE88" s="398"/>
      <c r="AF88" s="398"/>
      <c r="AG88" s="398"/>
      <c r="AH88" s="398"/>
      <c r="AI88" s="398"/>
      <c r="AJ88" s="398"/>
      <c r="AK88" s="399"/>
      <c r="AL88" s="400"/>
      <c r="AM88" s="401"/>
      <c r="AN88" s="402"/>
      <c r="AO88" s="392"/>
      <c r="AP88" s="392"/>
      <c r="AQ88" s="378"/>
    </row>
    <row r="89" spans="1:45" x14ac:dyDescent="0.25">
      <c r="A89" s="395" t="s">
        <v>552</v>
      </c>
      <c r="B89" s="396"/>
      <c r="C89" s="396"/>
      <c r="D89" s="397"/>
      <c r="E89" s="398"/>
      <c r="F89" s="398"/>
      <c r="G89" s="398"/>
      <c r="H89" s="398"/>
      <c r="I89" s="398"/>
      <c r="J89" s="398"/>
      <c r="K89" s="398"/>
      <c r="L89" s="398"/>
      <c r="M89" s="398"/>
      <c r="N89" s="398"/>
      <c r="O89" s="398"/>
      <c r="P89" s="398"/>
      <c r="Q89" s="398"/>
      <c r="R89" s="398"/>
      <c r="S89" s="398"/>
      <c r="T89" s="398"/>
      <c r="U89" s="398"/>
      <c r="V89" s="398"/>
      <c r="W89" s="398"/>
      <c r="X89" s="398"/>
      <c r="Y89" s="398"/>
      <c r="Z89" s="398"/>
      <c r="AA89" s="398"/>
      <c r="AB89" s="398"/>
      <c r="AC89" s="398"/>
      <c r="AD89" s="398"/>
      <c r="AE89" s="398"/>
      <c r="AF89" s="398"/>
      <c r="AG89" s="398"/>
      <c r="AH89" s="398"/>
      <c r="AI89" s="398"/>
      <c r="AJ89" s="398"/>
      <c r="AK89" s="399"/>
      <c r="AL89" s="400"/>
      <c r="AM89" s="401"/>
      <c r="AN89" s="402"/>
      <c r="AO89" s="392"/>
      <c r="AP89" s="392"/>
      <c r="AQ89" s="328"/>
    </row>
    <row r="90" spans="1:45" ht="12" customHeight="1" thickBot="1" x14ac:dyDescent="0.3">
      <c r="A90" s="403" t="s">
        <v>553</v>
      </c>
      <c r="B90" s="404"/>
      <c r="C90" s="404"/>
      <c r="D90" s="404"/>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5"/>
      <c r="AL90" s="406"/>
      <c r="AM90" s="407"/>
      <c r="AN90" s="408"/>
      <c r="AO90" s="409"/>
      <c r="AP90" s="409"/>
      <c r="AQ90" s="329"/>
    </row>
    <row r="91" spans="1:45" ht="3" customHeight="1" x14ac:dyDescent="0.25">
      <c r="A91" s="328"/>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410"/>
    </row>
    <row r="92" spans="1:45" ht="13.5" customHeight="1" x14ac:dyDescent="0.25">
      <c r="A92" s="333" t="s">
        <v>554</v>
      </c>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29"/>
      <c r="AP92" s="329"/>
      <c r="AQ92" s="329"/>
      <c r="AR92" s="329"/>
      <c r="AS92" s="410"/>
    </row>
    <row r="93" spans="1:45" ht="13.5" customHeight="1" x14ac:dyDescent="0.25">
      <c r="A93" s="411" t="s">
        <v>555</v>
      </c>
      <c r="B93" s="412"/>
      <c r="C93" s="413"/>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2"/>
      <c r="AL93" s="412"/>
      <c r="AM93" s="412"/>
      <c r="AN93" s="412"/>
      <c r="AO93" s="412"/>
      <c r="AP93" s="410"/>
      <c r="AQ93" s="410"/>
      <c r="AR93" s="410"/>
      <c r="AS93" s="410"/>
    </row>
    <row r="94" spans="1:45" ht="11.25" customHeight="1" x14ac:dyDescent="0.25">
      <c r="A94" s="411" t="s">
        <v>556</v>
      </c>
      <c r="B94" s="412"/>
      <c r="C94" s="413"/>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2"/>
      <c r="AL94" s="412"/>
      <c r="AM94" s="412"/>
      <c r="AN94" s="412"/>
      <c r="AO94" s="412"/>
      <c r="AP94" s="410"/>
      <c r="AQ94" s="410"/>
      <c r="AR94" s="410"/>
      <c r="AS94" s="328"/>
    </row>
    <row r="95" spans="1:45" x14ac:dyDescent="0.25">
      <c r="A95" s="411" t="s">
        <v>557</v>
      </c>
      <c r="B95" s="412"/>
      <c r="C95" s="413"/>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2"/>
      <c r="AL95" s="412"/>
      <c r="AM95" s="412"/>
      <c r="AN95" s="412"/>
      <c r="AO95" s="412"/>
      <c r="AP95" s="410"/>
      <c r="AQ95" s="410"/>
      <c r="AR95" s="410"/>
      <c r="AS95" s="328"/>
    </row>
    <row r="96" spans="1:45" x14ac:dyDescent="0.25">
      <c r="A96" s="333" t="s">
        <v>558</v>
      </c>
      <c r="C96" s="328"/>
      <c r="D96" s="328"/>
      <c r="E96" s="328"/>
      <c r="F96" s="328"/>
      <c r="G96" s="328"/>
      <c r="H96" s="328"/>
      <c r="I96" s="328"/>
      <c r="J96" s="328"/>
      <c r="K96" s="328"/>
      <c r="L96" s="328"/>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28"/>
      <c r="AL96" s="328"/>
      <c r="AM96" s="328"/>
      <c r="AN96" s="328"/>
      <c r="AO96" s="328"/>
      <c r="AP96" s="328"/>
      <c r="AQ96" s="328"/>
      <c r="AR96" s="328"/>
    </row>
    <row r="97" spans="1:44" ht="28.5" customHeight="1" x14ac:dyDescent="0.25">
      <c r="A97" s="414" t="s">
        <v>559</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4"/>
      <c r="AL97" s="414"/>
      <c r="AM97" s="414"/>
      <c r="AN97" s="414"/>
      <c r="AO97" s="414"/>
      <c r="AP97" s="414"/>
      <c r="AQ97" s="414"/>
      <c r="AR97" s="414"/>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7" zoomScaleNormal="100" zoomScaleSheetLayoutView="100" workbookViewId="0">
      <selection activeCell="F57" sqref="F57"/>
    </sheetView>
  </sheetViews>
  <sheetFormatPr defaultColWidth="9.140625"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42578125" style="29" customWidth="1"/>
    <col min="9" max="9" width="18.28515625" style="29" customWidth="1"/>
    <col min="10" max="10" width="21" style="29" customWidth="1"/>
    <col min="11" max="16384" width="9.140625" style="29"/>
  </cols>
  <sheetData>
    <row r="1" spans="1:10" ht="18.75" x14ac:dyDescent="0.25">
      <c r="J1" s="19" t="s">
        <v>338</v>
      </c>
    </row>
    <row r="2" spans="1:10" ht="18.75" x14ac:dyDescent="0.3">
      <c r="J2" s="9" t="s">
        <v>439</v>
      </c>
    </row>
    <row r="3" spans="1:10" ht="18.75" x14ac:dyDescent="0.3">
      <c r="J3" s="9" t="s">
        <v>468</v>
      </c>
    </row>
    <row r="8" spans="1:10" x14ac:dyDescent="0.25">
      <c r="A8" s="204" t="str">
        <f>'5. Анализ эконом эфф'!A4:AA4</f>
        <v>Год раскрытия информации: 2026 год</v>
      </c>
      <c r="B8" s="204"/>
      <c r="C8" s="204"/>
      <c r="D8" s="204"/>
      <c r="E8" s="204"/>
      <c r="F8" s="204"/>
      <c r="G8" s="204"/>
      <c r="H8" s="204"/>
      <c r="I8" s="204"/>
      <c r="J8" s="204"/>
    </row>
    <row r="10" spans="1:10" ht="18.75" x14ac:dyDescent="0.25">
      <c r="A10" s="205" t="s">
        <v>311</v>
      </c>
      <c r="B10" s="205"/>
      <c r="C10" s="205"/>
      <c r="D10" s="205"/>
      <c r="E10" s="205"/>
      <c r="F10" s="205"/>
      <c r="G10" s="205"/>
      <c r="H10" s="205"/>
      <c r="I10" s="205"/>
      <c r="J10" s="205"/>
    </row>
    <row r="11" spans="1:10" ht="18.75" x14ac:dyDescent="0.25">
      <c r="A11" s="8"/>
      <c r="B11" s="8"/>
      <c r="C11" s="8"/>
      <c r="D11" s="8"/>
      <c r="E11" s="8"/>
      <c r="F11" s="8"/>
      <c r="G11" s="8"/>
      <c r="H11" s="8"/>
      <c r="I11" s="8"/>
      <c r="J11" s="8"/>
    </row>
    <row r="12" spans="1:10" x14ac:dyDescent="0.25">
      <c r="A12" s="230" t="str">
        <f>'5. Анализ эконом эфф'!A8:AA8</f>
        <v>ООО "Техпромэксперт"</v>
      </c>
      <c r="B12" s="230"/>
      <c r="C12" s="230"/>
      <c r="D12" s="230"/>
      <c r="E12" s="230"/>
      <c r="F12" s="230"/>
      <c r="G12" s="230"/>
      <c r="H12" s="230"/>
      <c r="I12" s="230"/>
      <c r="J12" s="230"/>
    </row>
    <row r="13" spans="1:10" x14ac:dyDescent="0.25">
      <c r="A13" s="207" t="s">
        <v>2</v>
      </c>
      <c r="B13" s="207"/>
      <c r="C13" s="207"/>
      <c r="D13" s="207"/>
      <c r="E13" s="207"/>
      <c r="F13" s="207"/>
      <c r="G13" s="207"/>
      <c r="H13" s="207"/>
      <c r="I13" s="207"/>
      <c r="J13" s="207"/>
    </row>
    <row r="14" spans="1:10" ht="18.75" x14ac:dyDescent="0.25">
      <c r="A14" s="8"/>
      <c r="B14" s="8"/>
      <c r="C14" s="8"/>
      <c r="D14" s="8"/>
      <c r="E14" s="8"/>
      <c r="F14" s="8"/>
      <c r="G14" s="8"/>
      <c r="H14" s="8"/>
      <c r="I14" s="8"/>
      <c r="J14" s="8"/>
    </row>
    <row r="15" spans="1:10" x14ac:dyDescent="0.25">
      <c r="A15" s="230" t="str">
        <f>'5. Анализ эконом эфф'!A11:AA11</f>
        <v>P_AIISKUE_10_MO</v>
      </c>
      <c r="B15" s="230"/>
      <c r="C15" s="230"/>
      <c r="D15" s="230"/>
      <c r="E15" s="230"/>
      <c r="F15" s="230"/>
      <c r="G15" s="230"/>
      <c r="H15" s="230"/>
      <c r="I15" s="230"/>
      <c r="J15" s="230"/>
    </row>
    <row r="16" spans="1:10" x14ac:dyDescent="0.25">
      <c r="A16" s="207" t="s">
        <v>0</v>
      </c>
      <c r="B16" s="207"/>
      <c r="C16" s="207"/>
      <c r="D16" s="207"/>
      <c r="E16" s="207"/>
      <c r="F16" s="207"/>
      <c r="G16" s="207"/>
      <c r="H16" s="207"/>
      <c r="I16" s="207"/>
      <c r="J16" s="207"/>
    </row>
    <row r="17" spans="1:10" ht="15.75" customHeight="1" x14ac:dyDescent="0.25">
      <c r="A17" s="7"/>
      <c r="B17" s="7"/>
      <c r="C17" s="7"/>
      <c r="D17" s="7"/>
      <c r="E17" s="7"/>
      <c r="F17" s="7"/>
      <c r="G17" s="7"/>
      <c r="H17" s="7"/>
      <c r="I17" s="7"/>
      <c r="J17" s="7"/>
    </row>
    <row r="18" spans="1:10" x14ac:dyDescent="0.25">
      <c r="A18" s="256" t="str">
        <f>'5. Анализ эконом эфф'!A14:AA14</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8" s="256"/>
      <c r="C18" s="256"/>
      <c r="D18" s="256"/>
      <c r="E18" s="256"/>
      <c r="F18" s="256"/>
      <c r="G18" s="256"/>
      <c r="H18" s="256"/>
      <c r="I18" s="256"/>
      <c r="J18" s="256"/>
    </row>
    <row r="19" spans="1:10" ht="15.75" customHeight="1" x14ac:dyDescent="0.25">
      <c r="A19" s="207" t="s">
        <v>1</v>
      </c>
      <c r="B19" s="207"/>
      <c r="C19" s="207"/>
      <c r="D19" s="207"/>
      <c r="E19" s="207"/>
      <c r="F19" s="207"/>
      <c r="G19" s="207"/>
      <c r="H19" s="207"/>
      <c r="I19" s="207"/>
      <c r="J19" s="207"/>
    </row>
    <row r="21" spans="1:10" ht="28.5" customHeight="1" x14ac:dyDescent="0.25"/>
    <row r="22" spans="1:10" ht="27.75" customHeight="1" x14ac:dyDescent="0.25">
      <c r="A22" s="257" t="s">
        <v>364</v>
      </c>
      <c r="B22" s="257"/>
      <c r="C22" s="257"/>
      <c r="D22" s="257"/>
      <c r="E22" s="257"/>
      <c r="F22" s="257"/>
      <c r="G22" s="257"/>
      <c r="H22" s="257"/>
      <c r="I22" s="257"/>
      <c r="J22" s="257"/>
    </row>
    <row r="23" spans="1:10" ht="33" customHeight="1" x14ac:dyDescent="0.25">
      <c r="A23" s="261" t="s">
        <v>486</v>
      </c>
      <c r="B23" s="264" t="s">
        <v>267</v>
      </c>
      <c r="C23" s="258" t="s">
        <v>390</v>
      </c>
      <c r="D23" s="259"/>
      <c r="E23" s="259"/>
      <c r="F23" s="260"/>
      <c r="G23" s="264" t="s">
        <v>351</v>
      </c>
      <c r="H23" s="264" t="s">
        <v>350</v>
      </c>
      <c r="I23" s="264" t="s">
        <v>343</v>
      </c>
      <c r="J23" s="265" t="s">
        <v>332</v>
      </c>
    </row>
    <row r="24" spans="1:10" ht="31.5" customHeight="1" x14ac:dyDescent="0.25">
      <c r="A24" s="262"/>
      <c r="B24" s="228"/>
      <c r="C24" s="216" t="s">
        <v>314</v>
      </c>
      <c r="D24" s="217"/>
      <c r="E24" s="216" t="s">
        <v>331</v>
      </c>
      <c r="F24" s="217"/>
      <c r="G24" s="228"/>
      <c r="H24" s="228"/>
      <c r="I24" s="228"/>
      <c r="J24" s="266"/>
    </row>
    <row r="25" spans="1:10" ht="39" customHeight="1" x14ac:dyDescent="0.25">
      <c r="A25" s="263"/>
      <c r="B25" s="224"/>
      <c r="C25" s="30" t="s">
        <v>450</v>
      </c>
      <c r="D25" s="30" t="s">
        <v>462</v>
      </c>
      <c r="E25" s="30" t="s">
        <v>450</v>
      </c>
      <c r="F25" s="30" t="s">
        <v>462</v>
      </c>
      <c r="G25" s="224"/>
      <c r="H25" s="224"/>
      <c r="I25" s="224"/>
      <c r="J25" s="267"/>
    </row>
    <row r="26" spans="1:10" ht="19.5" customHeight="1" thickBot="1" x14ac:dyDescent="0.3">
      <c r="A26" s="53">
        <v>1</v>
      </c>
      <c r="B26" s="93">
        <v>2</v>
      </c>
      <c r="C26" s="93">
        <v>3</v>
      </c>
      <c r="D26" s="93">
        <v>4</v>
      </c>
      <c r="E26" s="93">
        <v>5</v>
      </c>
      <c r="F26" s="93">
        <v>6</v>
      </c>
      <c r="G26" s="93">
        <v>8</v>
      </c>
      <c r="H26" s="93">
        <v>9</v>
      </c>
      <c r="I26" s="93">
        <v>10</v>
      </c>
      <c r="J26" s="94">
        <v>11</v>
      </c>
    </row>
    <row r="27" spans="1:10" ht="19.5" customHeight="1" x14ac:dyDescent="0.25">
      <c r="A27" s="105"/>
      <c r="B27" s="106"/>
      <c r="C27" s="106"/>
      <c r="D27" s="106"/>
      <c r="E27" s="106"/>
      <c r="F27" s="106"/>
      <c r="G27" s="106"/>
      <c r="H27" s="106"/>
      <c r="I27" s="106"/>
      <c r="J27" s="54"/>
    </row>
    <row r="28" spans="1:10" ht="27.75" customHeight="1" x14ac:dyDescent="0.25">
      <c r="A28" s="60" t="s">
        <v>34</v>
      </c>
      <c r="B28" s="95" t="s">
        <v>333</v>
      </c>
      <c r="C28" s="96"/>
      <c r="D28" s="97"/>
      <c r="E28" s="98"/>
      <c r="F28" s="98"/>
      <c r="G28" s="99">
        <v>0</v>
      </c>
      <c r="H28" s="99">
        <v>0</v>
      </c>
      <c r="I28" s="100"/>
      <c r="J28" s="107"/>
    </row>
    <row r="29" spans="1:10" ht="30.75" customHeight="1" x14ac:dyDescent="0.25">
      <c r="A29" s="61" t="s">
        <v>40</v>
      </c>
      <c r="B29" s="101" t="s">
        <v>211</v>
      </c>
      <c r="C29" s="121" t="s">
        <v>451</v>
      </c>
      <c r="D29" s="121" t="s">
        <v>451</v>
      </c>
      <c r="E29" s="102" t="s">
        <v>453</v>
      </c>
      <c r="F29" s="102" t="s">
        <v>453</v>
      </c>
      <c r="G29" s="103">
        <v>0</v>
      </c>
      <c r="H29" s="103">
        <v>0</v>
      </c>
      <c r="I29" s="104" t="s">
        <v>453</v>
      </c>
      <c r="J29" s="55" t="s">
        <v>453</v>
      </c>
    </row>
    <row r="30" spans="1:10" ht="30.75" customHeight="1" x14ac:dyDescent="0.25">
      <c r="A30" s="61" t="s">
        <v>43</v>
      </c>
      <c r="B30" s="101" t="s">
        <v>405</v>
      </c>
      <c r="C30" s="121" t="s">
        <v>451</v>
      </c>
      <c r="D30" s="121" t="s">
        <v>451</v>
      </c>
      <c r="E30" s="102" t="s">
        <v>453</v>
      </c>
      <c r="F30" s="102" t="s">
        <v>453</v>
      </c>
      <c r="G30" s="103">
        <v>0</v>
      </c>
      <c r="H30" s="103">
        <v>0</v>
      </c>
      <c r="I30" s="104" t="s">
        <v>453</v>
      </c>
      <c r="J30" s="55" t="s">
        <v>453</v>
      </c>
    </row>
    <row r="31" spans="1:10" ht="63" x14ac:dyDescent="0.25">
      <c r="A31" s="61" t="s">
        <v>44</v>
      </c>
      <c r="B31" s="101" t="s">
        <v>342</v>
      </c>
      <c r="C31" s="121" t="s">
        <v>451</v>
      </c>
      <c r="D31" s="121" t="s">
        <v>451</v>
      </c>
      <c r="E31" s="102" t="s">
        <v>453</v>
      </c>
      <c r="F31" s="102" t="s">
        <v>453</v>
      </c>
      <c r="G31" s="103">
        <v>0</v>
      </c>
      <c r="H31" s="103">
        <v>0</v>
      </c>
      <c r="I31" s="104" t="s">
        <v>453</v>
      </c>
      <c r="J31" s="55" t="s">
        <v>453</v>
      </c>
    </row>
    <row r="32" spans="1:10" ht="31.5" x14ac:dyDescent="0.25">
      <c r="A32" s="61" t="s">
        <v>45</v>
      </c>
      <c r="B32" s="101" t="s">
        <v>404</v>
      </c>
      <c r="C32" s="121" t="s">
        <v>451</v>
      </c>
      <c r="D32" s="121" t="s">
        <v>451</v>
      </c>
      <c r="E32" s="102" t="s">
        <v>453</v>
      </c>
      <c r="F32" s="102" t="s">
        <v>453</v>
      </c>
      <c r="G32" s="103">
        <v>0</v>
      </c>
      <c r="H32" s="103">
        <v>0</v>
      </c>
      <c r="I32" s="104" t="s">
        <v>453</v>
      </c>
      <c r="J32" s="55" t="s">
        <v>453</v>
      </c>
    </row>
    <row r="33" spans="1:10" ht="31.5" x14ac:dyDescent="0.25">
      <c r="A33" s="61" t="s">
        <v>46</v>
      </c>
      <c r="B33" s="101" t="s">
        <v>322</v>
      </c>
      <c r="C33" s="121" t="s">
        <v>451</v>
      </c>
      <c r="D33" s="121" t="s">
        <v>451</v>
      </c>
      <c r="E33" s="102" t="s">
        <v>453</v>
      </c>
      <c r="F33" s="102" t="s">
        <v>453</v>
      </c>
      <c r="G33" s="103">
        <v>0</v>
      </c>
      <c r="H33" s="103">
        <v>0</v>
      </c>
      <c r="I33" s="104" t="s">
        <v>453</v>
      </c>
      <c r="J33" s="55" t="s">
        <v>453</v>
      </c>
    </row>
    <row r="34" spans="1:10" ht="31.5" x14ac:dyDescent="0.25">
      <c r="A34" s="61" t="s">
        <v>47</v>
      </c>
      <c r="B34" s="101" t="s">
        <v>212</v>
      </c>
      <c r="C34" s="121" t="s">
        <v>451</v>
      </c>
      <c r="D34" s="121" t="s">
        <v>451</v>
      </c>
      <c r="E34" s="102" t="s">
        <v>453</v>
      </c>
      <c r="F34" s="102" t="s">
        <v>453</v>
      </c>
      <c r="G34" s="103">
        <v>0</v>
      </c>
      <c r="H34" s="103">
        <v>0</v>
      </c>
      <c r="I34" s="104" t="s">
        <v>453</v>
      </c>
      <c r="J34" s="55" t="s">
        <v>453</v>
      </c>
    </row>
    <row r="35" spans="1:10" ht="31.5" x14ac:dyDescent="0.25">
      <c r="A35" s="61" t="s">
        <v>48</v>
      </c>
      <c r="B35" s="101" t="s">
        <v>336</v>
      </c>
      <c r="C35" s="121" t="s">
        <v>451</v>
      </c>
      <c r="D35" s="121" t="s">
        <v>451</v>
      </c>
      <c r="E35" s="102" t="s">
        <v>453</v>
      </c>
      <c r="F35" s="102" t="s">
        <v>453</v>
      </c>
      <c r="G35" s="103">
        <v>0</v>
      </c>
      <c r="H35" s="103">
        <v>0</v>
      </c>
      <c r="I35" s="104" t="s">
        <v>453</v>
      </c>
      <c r="J35" s="55" t="s">
        <v>453</v>
      </c>
    </row>
    <row r="36" spans="1:10" ht="47.25" x14ac:dyDescent="0.25">
      <c r="A36" s="61" t="s">
        <v>49</v>
      </c>
      <c r="B36" s="101" t="s">
        <v>321</v>
      </c>
      <c r="C36" s="121" t="s">
        <v>451</v>
      </c>
      <c r="D36" s="121" t="s">
        <v>451</v>
      </c>
      <c r="E36" s="102" t="s">
        <v>453</v>
      </c>
      <c r="F36" s="102" t="s">
        <v>453</v>
      </c>
      <c r="G36" s="103">
        <v>0</v>
      </c>
      <c r="H36" s="103">
        <v>0</v>
      </c>
      <c r="I36" s="104" t="s">
        <v>453</v>
      </c>
      <c r="J36" s="55" t="s">
        <v>453</v>
      </c>
    </row>
    <row r="37" spans="1:10" ht="63" x14ac:dyDescent="0.25">
      <c r="A37" s="61" t="s">
        <v>50</v>
      </c>
      <c r="B37" s="101" t="s">
        <v>320</v>
      </c>
      <c r="C37" s="121" t="s">
        <v>451</v>
      </c>
      <c r="D37" s="121" t="s">
        <v>451</v>
      </c>
      <c r="E37" s="102" t="s">
        <v>453</v>
      </c>
      <c r="F37" s="102" t="s">
        <v>453</v>
      </c>
      <c r="G37" s="103">
        <v>0</v>
      </c>
      <c r="H37" s="103">
        <v>0</v>
      </c>
      <c r="I37" s="104" t="s">
        <v>453</v>
      </c>
      <c r="J37" s="55" t="s">
        <v>453</v>
      </c>
    </row>
    <row r="38" spans="1:10" ht="31.5" x14ac:dyDescent="0.25">
      <c r="A38" s="61" t="s">
        <v>51</v>
      </c>
      <c r="B38" s="101" t="s">
        <v>406</v>
      </c>
      <c r="C38" s="121" t="s">
        <v>451</v>
      </c>
      <c r="D38" s="121" t="s">
        <v>451</v>
      </c>
      <c r="E38" s="102" t="s">
        <v>453</v>
      </c>
      <c r="F38" s="102" t="s">
        <v>453</v>
      </c>
      <c r="G38" s="103">
        <v>0</v>
      </c>
      <c r="H38" s="103">
        <v>0</v>
      </c>
      <c r="I38" s="104" t="s">
        <v>453</v>
      </c>
      <c r="J38" s="55" t="s">
        <v>453</v>
      </c>
    </row>
    <row r="39" spans="1:10" ht="31.5" x14ac:dyDescent="0.25">
      <c r="A39" s="61" t="s">
        <v>41</v>
      </c>
      <c r="B39" s="101" t="s">
        <v>324</v>
      </c>
      <c r="C39" s="121" t="s">
        <v>451</v>
      </c>
      <c r="D39" s="121" t="s">
        <v>451</v>
      </c>
      <c r="E39" s="102" t="s">
        <v>453</v>
      </c>
      <c r="F39" s="102" t="s">
        <v>453</v>
      </c>
      <c r="G39" s="103">
        <v>0</v>
      </c>
      <c r="H39" s="103">
        <v>0</v>
      </c>
      <c r="I39" s="104" t="s">
        <v>453</v>
      </c>
      <c r="J39" s="55" t="s">
        <v>453</v>
      </c>
    </row>
    <row r="40" spans="1:10" x14ac:dyDescent="0.25">
      <c r="A40" s="61" t="s">
        <v>42</v>
      </c>
      <c r="B40" s="101" t="s">
        <v>369</v>
      </c>
      <c r="C40" s="121" t="s">
        <v>451</v>
      </c>
      <c r="D40" s="121" t="s">
        <v>451</v>
      </c>
      <c r="E40" s="102" t="s">
        <v>453</v>
      </c>
      <c r="F40" s="102" t="s">
        <v>453</v>
      </c>
      <c r="G40" s="103">
        <v>0</v>
      </c>
      <c r="H40" s="103">
        <v>0</v>
      </c>
      <c r="I40" s="104" t="s">
        <v>453</v>
      </c>
      <c r="J40" s="55" t="s">
        <v>453</v>
      </c>
    </row>
    <row r="41" spans="1:10" x14ac:dyDescent="0.25">
      <c r="A41" s="60" t="s">
        <v>62</v>
      </c>
      <c r="B41" s="95" t="s">
        <v>301</v>
      </c>
      <c r="C41" s="96"/>
      <c r="D41" s="97"/>
      <c r="E41" s="96"/>
      <c r="F41" s="97"/>
      <c r="G41" s="99">
        <v>0</v>
      </c>
      <c r="H41" s="99">
        <v>0</v>
      </c>
      <c r="I41" s="100"/>
      <c r="J41" s="107"/>
    </row>
    <row r="42" spans="1:10" ht="78.75" x14ac:dyDescent="0.25">
      <c r="A42" s="61" t="s">
        <v>67</v>
      </c>
      <c r="B42" s="101" t="s">
        <v>210</v>
      </c>
      <c r="C42" s="121" t="s">
        <v>451</v>
      </c>
      <c r="D42" s="121" t="s">
        <v>451</v>
      </c>
      <c r="E42" s="102">
        <v>47270</v>
      </c>
      <c r="F42" s="102">
        <v>47330</v>
      </c>
      <c r="G42" s="103">
        <v>0</v>
      </c>
      <c r="H42" s="103">
        <v>0</v>
      </c>
      <c r="I42" s="104" t="s">
        <v>453</v>
      </c>
      <c r="J42" s="55" t="s">
        <v>453</v>
      </c>
    </row>
    <row r="43" spans="1:10" x14ac:dyDescent="0.25">
      <c r="A43" s="61" t="s">
        <v>68</v>
      </c>
      <c r="B43" s="101" t="s">
        <v>213</v>
      </c>
      <c r="C43" s="121" t="s">
        <v>451</v>
      </c>
      <c r="D43" s="121" t="s">
        <v>451</v>
      </c>
      <c r="E43" s="102">
        <v>47330</v>
      </c>
      <c r="F43" s="102">
        <v>47848</v>
      </c>
      <c r="G43" s="103">
        <v>0</v>
      </c>
      <c r="H43" s="103">
        <v>0</v>
      </c>
      <c r="I43" s="104" t="s">
        <v>453</v>
      </c>
      <c r="J43" s="55" t="s">
        <v>453</v>
      </c>
    </row>
    <row r="44" spans="1:10" ht="47.25" x14ac:dyDescent="0.25">
      <c r="A44" s="60" t="s">
        <v>75</v>
      </c>
      <c r="B44" s="95" t="s">
        <v>174</v>
      </c>
      <c r="C44" s="96"/>
      <c r="D44" s="97"/>
      <c r="E44" s="96"/>
      <c r="F44" s="97"/>
      <c r="G44" s="99">
        <v>0</v>
      </c>
      <c r="H44" s="99">
        <v>0</v>
      </c>
      <c r="I44" s="100"/>
      <c r="J44" s="107"/>
    </row>
    <row r="45" spans="1:10" ht="31.5" x14ac:dyDescent="0.25">
      <c r="A45" s="61" t="s">
        <v>85</v>
      </c>
      <c r="B45" s="101" t="s">
        <v>173</v>
      </c>
      <c r="C45" s="121" t="s">
        <v>451</v>
      </c>
      <c r="D45" s="121" t="s">
        <v>451</v>
      </c>
      <c r="E45" s="102" t="s">
        <v>453</v>
      </c>
      <c r="F45" s="102" t="s">
        <v>453</v>
      </c>
      <c r="G45" s="103">
        <v>0</v>
      </c>
      <c r="H45" s="103">
        <v>0</v>
      </c>
      <c r="I45" s="104" t="s">
        <v>453</v>
      </c>
      <c r="J45" s="55" t="s">
        <v>453</v>
      </c>
    </row>
    <row r="46" spans="1:10" x14ac:dyDescent="0.25">
      <c r="A46" s="61" t="s">
        <v>88</v>
      </c>
      <c r="B46" s="101" t="s">
        <v>328</v>
      </c>
      <c r="C46" s="121" t="s">
        <v>451</v>
      </c>
      <c r="D46" s="121" t="s">
        <v>451</v>
      </c>
      <c r="E46" s="102">
        <f>E43</f>
        <v>47330</v>
      </c>
      <c r="F46" s="102">
        <f>F43</f>
        <v>47848</v>
      </c>
      <c r="G46" s="103">
        <v>0</v>
      </c>
      <c r="H46" s="103">
        <v>0</v>
      </c>
      <c r="I46" s="104" t="s">
        <v>453</v>
      </c>
      <c r="J46" s="55" t="s">
        <v>453</v>
      </c>
    </row>
    <row r="47" spans="1:10" x14ac:dyDescent="0.25">
      <c r="A47" s="61" t="s">
        <v>89</v>
      </c>
      <c r="B47" s="101" t="s">
        <v>251</v>
      </c>
      <c r="C47" s="121" t="s">
        <v>451</v>
      </c>
      <c r="D47" s="121" t="s">
        <v>451</v>
      </c>
      <c r="E47" s="102">
        <f>E46</f>
        <v>47330</v>
      </c>
      <c r="F47" s="102">
        <f>F46</f>
        <v>47848</v>
      </c>
      <c r="G47" s="103">
        <v>0</v>
      </c>
      <c r="H47" s="103">
        <v>0</v>
      </c>
      <c r="I47" s="104" t="s">
        <v>453</v>
      </c>
      <c r="J47" s="55" t="s">
        <v>453</v>
      </c>
    </row>
    <row r="48" spans="1:10" ht="78.75" x14ac:dyDescent="0.25">
      <c r="A48" s="61" t="s">
        <v>90</v>
      </c>
      <c r="B48" s="101" t="s">
        <v>326</v>
      </c>
      <c r="C48" s="121" t="s">
        <v>451</v>
      </c>
      <c r="D48" s="121" t="s">
        <v>451</v>
      </c>
      <c r="E48" s="102" t="s">
        <v>453</v>
      </c>
      <c r="F48" s="102" t="s">
        <v>453</v>
      </c>
      <c r="G48" s="103">
        <v>0</v>
      </c>
      <c r="H48" s="103">
        <v>0</v>
      </c>
      <c r="I48" s="104" t="s">
        <v>453</v>
      </c>
      <c r="J48" s="55" t="s">
        <v>453</v>
      </c>
    </row>
    <row r="49" spans="1:10" ht="157.5" x14ac:dyDescent="0.25">
      <c r="A49" s="61" t="s">
        <v>91</v>
      </c>
      <c r="B49" s="101" t="s">
        <v>319</v>
      </c>
      <c r="C49" s="121" t="s">
        <v>451</v>
      </c>
      <c r="D49" s="121" t="s">
        <v>451</v>
      </c>
      <c r="E49" s="102" t="s">
        <v>453</v>
      </c>
      <c r="F49" s="102" t="s">
        <v>453</v>
      </c>
      <c r="G49" s="103">
        <v>0</v>
      </c>
      <c r="H49" s="103">
        <v>0</v>
      </c>
      <c r="I49" s="104" t="s">
        <v>453</v>
      </c>
      <c r="J49" s="55" t="s">
        <v>453</v>
      </c>
    </row>
    <row r="50" spans="1:10" x14ac:dyDescent="0.25">
      <c r="A50" s="61" t="s">
        <v>92</v>
      </c>
      <c r="B50" s="101" t="s">
        <v>355</v>
      </c>
      <c r="C50" s="121" t="s">
        <v>451</v>
      </c>
      <c r="D50" s="121" t="s">
        <v>451</v>
      </c>
      <c r="E50" s="102">
        <f>E47</f>
        <v>47330</v>
      </c>
      <c r="F50" s="102">
        <f>F47</f>
        <v>47848</v>
      </c>
      <c r="G50" s="103">
        <v>0</v>
      </c>
      <c r="H50" s="103">
        <v>0</v>
      </c>
      <c r="I50" s="104" t="s">
        <v>453</v>
      </c>
      <c r="J50" s="55" t="s">
        <v>453</v>
      </c>
    </row>
    <row r="51" spans="1:10" ht="31.5" x14ac:dyDescent="0.25">
      <c r="A51" s="60" t="s">
        <v>93</v>
      </c>
      <c r="B51" s="95" t="s">
        <v>224</v>
      </c>
      <c r="C51" s="96"/>
      <c r="D51" s="97"/>
      <c r="E51" s="96"/>
      <c r="F51" s="97"/>
      <c r="G51" s="99">
        <v>0</v>
      </c>
      <c r="H51" s="99">
        <v>0</v>
      </c>
      <c r="I51" s="100"/>
      <c r="J51" s="107"/>
    </row>
    <row r="52" spans="1:10" ht="31.5" x14ac:dyDescent="0.25">
      <c r="A52" s="61" t="s">
        <v>103</v>
      </c>
      <c r="B52" s="101" t="s">
        <v>238</v>
      </c>
      <c r="C52" s="121" t="s">
        <v>451</v>
      </c>
      <c r="D52" s="121" t="s">
        <v>451</v>
      </c>
      <c r="E52" s="102">
        <f>E50</f>
        <v>47330</v>
      </c>
      <c r="F52" s="102">
        <f>F50</f>
        <v>47848</v>
      </c>
      <c r="G52" s="103">
        <v>0</v>
      </c>
      <c r="H52" s="103">
        <v>0</v>
      </c>
      <c r="I52" s="104" t="s">
        <v>453</v>
      </c>
      <c r="J52" s="55" t="s">
        <v>453</v>
      </c>
    </row>
    <row r="53" spans="1:10" ht="78.75" x14ac:dyDescent="0.25">
      <c r="A53" s="61" t="s">
        <v>106</v>
      </c>
      <c r="B53" s="101" t="s">
        <v>308</v>
      </c>
      <c r="C53" s="121" t="s">
        <v>451</v>
      </c>
      <c r="D53" s="121" t="s">
        <v>451</v>
      </c>
      <c r="E53" s="102" t="s">
        <v>453</v>
      </c>
      <c r="F53" s="102" t="s">
        <v>453</v>
      </c>
      <c r="G53" s="103">
        <v>0</v>
      </c>
      <c r="H53" s="103">
        <v>0</v>
      </c>
      <c r="I53" s="104" t="s">
        <v>453</v>
      </c>
      <c r="J53" s="55" t="s">
        <v>453</v>
      </c>
    </row>
    <row r="54" spans="1:10" ht="63" x14ac:dyDescent="0.25">
      <c r="A54" s="61" t="s">
        <v>107</v>
      </c>
      <c r="B54" s="101" t="s">
        <v>325</v>
      </c>
      <c r="C54" s="121" t="s">
        <v>451</v>
      </c>
      <c r="D54" s="121" t="s">
        <v>451</v>
      </c>
      <c r="E54" s="102" t="s">
        <v>453</v>
      </c>
      <c r="F54" s="102" t="s">
        <v>453</v>
      </c>
      <c r="G54" s="103">
        <v>0</v>
      </c>
      <c r="H54" s="103">
        <v>0</v>
      </c>
      <c r="I54" s="104" t="s">
        <v>453</v>
      </c>
      <c r="J54" s="55" t="s">
        <v>453</v>
      </c>
    </row>
    <row r="55" spans="1:10" ht="63" x14ac:dyDescent="0.25">
      <c r="A55" s="61" t="s">
        <v>108</v>
      </c>
      <c r="B55" s="101" t="s">
        <v>307</v>
      </c>
      <c r="C55" s="121" t="s">
        <v>451</v>
      </c>
      <c r="D55" s="121" t="s">
        <v>451</v>
      </c>
      <c r="E55" s="102" t="s">
        <v>453</v>
      </c>
      <c r="F55" s="102" t="s">
        <v>453</v>
      </c>
      <c r="G55" s="103">
        <v>0</v>
      </c>
      <c r="H55" s="103">
        <v>0</v>
      </c>
      <c r="I55" s="104" t="s">
        <v>453</v>
      </c>
      <c r="J55" s="55" t="s">
        <v>453</v>
      </c>
    </row>
    <row r="56" spans="1:10" ht="31.5" x14ac:dyDescent="0.25">
      <c r="A56" s="61" t="s">
        <v>109</v>
      </c>
      <c r="B56" s="101" t="s">
        <v>335</v>
      </c>
      <c r="C56" s="121" t="s">
        <v>451</v>
      </c>
      <c r="D56" s="121" t="s">
        <v>451</v>
      </c>
      <c r="E56" s="102">
        <f>E52</f>
        <v>47330</v>
      </c>
      <c r="F56" s="102">
        <f>F52</f>
        <v>47848</v>
      </c>
      <c r="G56" s="103">
        <v>0</v>
      </c>
      <c r="H56" s="103">
        <v>0</v>
      </c>
      <c r="I56" s="104" t="s">
        <v>453</v>
      </c>
      <c r="J56" s="55" t="s">
        <v>453</v>
      </c>
    </row>
    <row r="57" spans="1:10" ht="32.25" thickBot="1" x14ac:dyDescent="0.3">
      <c r="A57" s="62" t="s">
        <v>110</v>
      </c>
      <c r="B57" s="56" t="s">
        <v>323</v>
      </c>
      <c r="C57" s="121" t="s">
        <v>451</v>
      </c>
      <c r="D57" s="121" t="s">
        <v>451</v>
      </c>
      <c r="E57" s="59" t="s">
        <v>453</v>
      </c>
      <c r="F57" s="59" t="s">
        <v>453</v>
      </c>
      <c r="G57" s="72">
        <v>0</v>
      </c>
      <c r="H57" s="72">
        <v>0</v>
      </c>
      <c r="I57" s="57" t="s">
        <v>453</v>
      </c>
      <c r="J57" s="58" t="s">
        <v>453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topLeftCell="C1" zoomScale="60" zoomScaleNormal="60" zoomScaleSheetLayoutView="100" workbookViewId="0">
      <selection activeCell="Y31" sqref="Y31"/>
    </sheetView>
  </sheetViews>
  <sheetFormatPr defaultColWidth="9.140625" defaultRowHeight="15.75" x14ac:dyDescent="0.25"/>
  <cols>
    <col min="1" max="1" width="9.28515625" style="174" customWidth="1"/>
    <col min="2" max="2" width="57.7109375" style="174" customWidth="1"/>
    <col min="3" max="3" width="19.85546875" style="174" customWidth="1"/>
    <col min="4" max="4" width="19.42578125" style="174" customWidth="1"/>
    <col min="5" max="5" width="18.28515625" style="174" bestFit="1" customWidth="1"/>
    <col min="6" max="6" width="17.7109375" style="174" bestFit="1" customWidth="1"/>
    <col min="7" max="7" width="12.7109375" style="174" customWidth="1"/>
    <col min="8" max="8" width="15.85546875" style="174" hidden="1" customWidth="1"/>
    <col min="9" max="9" width="10.85546875" style="189" hidden="1" customWidth="1"/>
    <col min="10" max="10" width="18.42578125" style="174" hidden="1" customWidth="1"/>
    <col min="11" max="11" width="10.85546875" style="189" hidden="1" customWidth="1"/>
    <col min="12" max="12" width="16" style="174" customWidth="1"/>
    <col min="13" max="13" width="16" style="189" customWidth="1"/>
    <col min="14" max="14" width="21.7109375" style="174" customWidth="1"/>
    <col min="15" max="15" width="10.85546875" style="189" bestFit="1" customWidth="1"/>
    <col min="16" max="16" width="16" style="174" customWidth="1"/>
    <col min="17" max="17" width="10.85546875" style="189" bestFit="1" customWidth="1"/>
    <col min="18" max="18" width="16" style="174" customWidth="1"/>
    <col min="19" max="19" width="10.85546875" style="189" bestFit="1" customWidth="1"/>
    <col min="20" max="20" width="16" style="174" customWidth="1"/>
    <col min="21" max="21" width="10.85546875" style="189" bestFit="1" customWidth="1"/>
    <col min="22" max="22" width="16" style="174" customWidth="1"/>
    <col min="23" max="23" width="10.85546875" style="189" bestFit="1" customWidth="1"/>
    <col min="24" max="24" width="16" style="174" customWidth="1"/>
    <col min="25" max="25" width="10.85546875" style="189" bestFit="1" customWidth="1"/>
    <col min="26" max="26" width="16" style="174" customWidth="1"/>
    <col min="27" max="27" width="10.85546875" style="189" bestFit="1" customWidth="1"/>
    <col min="28" max="28" width="16" style="174" customWidth="1"/>
    <col min="29" max="29" width="10.85546875" style="189" bestFit="1" customWidth="1"/>
    <col min="30" max="30" width="16" style="174" customWidth="1"/>
    <col min="31" max="31" width="10.85546875" style="189" bestFit="1" customWidth="1"/>
    <col min="32" max="32" width="16" style="174" customWidth="1"/>
    <col min="33" max="33" width="18.85546875" style="174" customWidth="1"/>
    <col min="34" max="16384" width="9.140625" style="174"/>
  </cols>
  <sheetData>
    <row r="1" spans="1:33" ht="18.75" x14ac:dyDescent="0.25">
      <c r="A1" s="268" t="s">
        <v>338</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row>
    <row r="2" spans="1:33" ht="18.75" x14ac:dyDescent="0.3">
      <c r="A2" s="270" t="s">
        <v>439</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row>
    <row r="3" spans="1:33" ht="18.75" x14ac:dyDescent="0.3">
      <c r="A3" s="270" t="s">
        <v>468</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row>
    <row r="4" spans="1:33" ht="18.75" customHeight="1" x14ac:dyDescent="0.25">
      <c r="A4" s="271" t="str">
        <f>'6.1. Сетевой график нов'!A8:J8</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69"/>
      <c r="Y4" s="269"/>
      <c r="Z4" s="269"/>
      <c r="AA4" s="269"/>
      <c r="AB4" s="269"/>
      <c r="AC4" s="269"/>
      <c r="AD4" s="269"/>
      <c r="AE4" s="269"/>
      <c r="AF4" s="272"/>
      <c r="AG4" s="272"/>
    </row>
    <row r="6" spans="1:33" ht="18.75" x14ac:dyDescent="0.25">
      <c r="A6" s="273" t="s">
        <v>311</v>
      </c>
      <c r="B6" s="274"/>
      <c r="C6" s="274"/>
      <c r="D6" s="274"/>
      <c r="E6" s="274"/>
      <c r="F6" s="274"/>
      <c r="G6" s="274"/>
      <c r="H6" s="274"/>
      <c r="I6" s="274"/>
      <c r="J6" s="274"/>
      <c r="K6" s="274"/>
      <c r="L6" s="274"/>
      <c r="M6" s="274"/>
      <c r="N6" s="274"/>
      <c r="O6" s="274"/>
      <c r="P6" s="274"/>
      <c r="Q6" s="274"/>
      <c r="R6" s="274"/>
      <c r="S6" s="274"/>
      <c r="T6" s="274"/>
      <c r="U6" s="274"/>
      <c r="V6" s="274"/>
      <c r="W6" s="274"/>
      <c r="X6" s="269"/>
      <c r="Y6" s="269"/>
      <c r="Z6" s="269"/>
      <c r="AA6" s="269"/>
      <c r="AB6" s="269"/>
      <c r="AC6" s="269"/>
      <c r="AD6" s="269"/>
      <c r="AE6" s="269"/>
      <c r="AF6" s="274"/>
      <c r="AG6" s="274"/>
    </row>
    <row r="7" spans="1:33" ht="18.75" x14ac:dyDescent="0.25">
      <c r="A7" s="178"/>
      <c r="B7" s="178"/>
      <c r="C7" s="178"/>
      <c r="D7" s="178"/>
      <c r="E7" s="178"/>
      <c r="F7" s="178"/>
      <c r="G7" s="178"/>
      <c r="H7" s="178"/>
      <c r="I7" s="192"/>
      <c r="J7" s="178"/>
      <c r="K7" s="192"/>
      <c r="L7" s="178"/>
      <c r="M7" s="192"/>
      <c r="N7" s="177"/>
      <c r="O7" s="191"/>
      <c r="P7" s="177"/>
      <c r="Q7" s="191"/>
      <c r="R7" s="177"/>
      <c r="S7" s="191"/>
      <c r="T7" s="177"/>
      <c r="U7" s="191"/>
      <c r="V7" s="177"/>
      <c r="W7" s="191"/>
      <c r="AF7" s="178"/>
      <c r="AG7" s="177"/>
    </row>
    <row r="8" spans="1:33" x14ac:dyDescent="0.25">
      <c r="A8" s="271" t="str">
        <f>'6.1. Сетевой график нов'!A12:J12</f>
        <v>ООО "Техпромэксперт"</v>
      </c>
      <c r="B8" s="271"/>
      <c r="C8" s="271"/>
      <c r="D8" s="271"/>
      <c r="E8" s="271"/>
      <c r="F8" s="271"/>
      <c r="G8" s="271"/>
      <c r="H8" s="271"/>
      <c r="I8" s="271"/>
      <c r="J8" s="271"/>
      <c r="K8" s="271"/>
      <c r="L8" s="271"/>
      <c r="M8" s="271"/>
      <c r="N8" s="271"/>
      <c r="O8" s="271"/>
      <c r="P8" s="271"/>
      <c r="Q8" s="271"/>
      <c r="R8" s="271"/>
      <c r="S8" s="271"/>
      <c r="T8" s="271"/>
      <c r="U8" s="271"/>
      <c r="V8" s="271"/>
      <c r="W8" s="271"/>
      <c r="X8" s="269"/>
      <c r="Y8" s="269"/>
      <c r="Z8" s="269"/>
      <c r="AA8" s="269"/>
      <c r="AB8" s="269"/>
      <c r="AC8" s="269"/>
      <c r="AD8" s="269"/>
      <c r="AE8" s="269"/>
      <c r="AF8" s="271"/>
      <c r="AG8" s="271"/>
    </row>
    <row r="9" spans="1:33" ht="18.75" customHeight="1" x14ac:dyDescent="0.25">
      <c r="A9" s="280" t="s">
        <v>2</v>
      </c>
      <c r="B9" s="280"/>
      <c r="C9" s="280"/>
      <c r="D9" s="280"/>
      <c r="E9" s="280"/>
      <c r="F9" s="280"/>
      <c r="G9" s="280"/>
      <c r="H9" s="280"/>
      <c r="I9" s="280"/>
      <c r="J9" s="280"/>
      <c r="K9" s="280"/>
      <c r="L9" s="280"/>
      <c r="M9" s="280"/>
      <c r="N9" s="280"/>
      <c r="O9" s="280"/>
      <c r="P9" s="280"/>
      <c r="Q9" s="280"/>
      <c r="R9" s="280"/>
      <c r="S9" s="280"/>
      <c r="T9" s="280"/>
      <c r="U9" s="280"/>
      <c r="V9" s="280"/>
      <c r="W9" s="280"/>
      <c r="X9" s="269"/>
      <c r="Y9" s="269"/>
      <c r="Z9" s="269"/>
      <c r="AA9" s="269"/>
      <c r="AB9" s="269"/>
      <c r="AC9" s="269"/>
      <c r="AD9" s="269"/>
      <c r="AE9" s="269"/>
      <c r="AF9" s="280"/>
      <c r="AG9" s="280"/>
    </row>
    <row r="10" spans="1:33" ht="18.75" x14ac:dyDescent="0.25">
      <c r="A10" s="178"/>
      <c r="B10" s="178"/>
      <c r="C10" s="178"/>
      <c r="D10" s="178"/>
      <c r="E10" s="178"/>
      <c r="F10" s="178"/>
      <c r="G10" s="178"/>
      <c r="H10" s="178"/>
      <c r="I10" s="192"/>
      <c r="J10" s="178"/>
      <c r="K10" s="192"/>
      <c r="L10" s="178"/>
      <c r="M10" s="192"/>
      <c r="N10" s="122"/>
      <c r="O10" s="122"/>
      <c r="P10" s="122"/>
      <c r="Q10" s="122"/>
      <c r="R10" s="122"/>
      <c r="S10" s="122"/>
      <c r="T10" s="122"/>
      <c r="U10" s="122"/>
      <c r="V10" s="122"/>
      <c r="W10" s="122"/>
      <c r="AF10" s="178"/>
      <c r="AG10" s="122"/>
    </row>
    <row r="11" spans="1:33" ht="14.85" customHeight="1" x14ac:dyDescent="0.25">
      <c r="A11" s="287" t="str">
        <f>'6.1. Сетевой график нов'!A15:J15</f>
        <v>P_AIISKUE_10_MO</v>
      </c>
      <c r="B11" s="287"/>
      <c r="C11" s="287"/>
      <c r="D11" s="287"/>
      <c r="E11" s="287"/>
      <c r="F11" s="287"/>
      <c r="G11" s="287"/>
      <c r="H11" s="287"/>
      <c r="I11" s="287"/>
      <c r="J11" s="287"/>
      <c r="K11" s="287"/>
      <c r="L11" s="287"/>
      <c r="M11" s="287"/>
      <c r="N11" s="287"/>
      <c r="O11" s="287"/>
      <c r="P11" s="287"/>
      <c r="Q11" s="287"/>
      <c r="R11" s="287"/>
      <c r="S11" s="287"/>
      <c r="T11" s="287"/>
      <c r="U11" s="287"/>
      <c r="V11" s="287"/>
      <c r="W11" s="287"/>
      <c r="X11" s="269"/>
      <c r="Y11" s="269"/>
      <c r="Z11" s="269"/>
      <c r="AA11" s="269"/>
      <c r="AB11" s="269"/>
      <c r="AC11" s="269"/>
      <c r="AD11" s="269"/>
      <c r="AE11" s="269"/>
      <c r="AF11" s="287"/>
      <c r="AG11" s="287"/>
    </row>
    <row r="12" spans="1:33" x14ac:dyDescent="0.25">
      <c r="A12" s="280" t="s">
        <v>0</v>
      </c>
      <c r="B12" s="280"/>
      <c r="C12" s="280"/>
      <c r="D12" s="280"/>
      <c r="E12" s="280"/>
      <c r="F12" s="280"/>
      <c r="G12" s="280"/>
      <c r="H12" s="280"/>
      <c r="I12" s="280"/>
      <c r="J12" s="280"/>
      <c r="K12" s="280"/>
      <c r="L12" s="280"/>
      <c r="M12" s="280"/>
      <c r="N12" s="280"/>
      <c r="O12" s="280"/>
      <c r="P12" s="280"/>
      <c r="Q12" s="280"/>
      <c r="R12" s="280"/>
      <c r="S12" s="280"/>
      <c r="T12" s="280"/>
      <c r="U12" s="280"/>
      <c r="V12" s="280"/>
      <c r="W12" s="280"/>
      <c r="X12" s="269"/>
      <c r="Y12" s="269"/>
      <c r="Z12" s="269"/>
      <c r="AA12" s="269"/>
      <c r="AB12" s="269"/>
      <c r="AC12" s="269"/>
      <c r="AD12" s="269"/>
      <c r="AE12" s="269"/>
      <c r="AF12" s="280"/>
      <c r="AG12" s="280"/>
    </row>
    <row r="13" spans="1:33" ht="16.5" customHeight="1" x14ac:dyDescent="0.3">
      <c r="A13" s="123"/>
      <c r="B13" s="123"/>
      <c r="C13" s="123"/>
      <c r="D13" s="123"/>
      <c r="E13" s="123"/>
      <c r="F13" s="123"/>
      <c r="G13" s="123"/>
      <c r="H13" s="123"/>
      <c r="I13" s="123"/>
      <c r="J13" s="123"/>
      <c r="K13" s="123"/>
      <c r="L13" s="123"/>
      <c r="M13" s="123"/>
      <c r="N13" s="124"/>
      <c r="O13" s="124"/>
      <c r="P13" s="124"/>
      <c r="Q13" s="124"/>
      <c r="R13" s="124"/>
      <c r="S13" s="124"/>
      <c r="T13" s="124"/>
      <c r="U13" s="124"/>
      <c r="V13" s="124"/>
      <c r="W13" s="124"/>
      <c r="AF13" s="123"/>
      <c r="AG13" s="124"/>
    </row>
    <row r="14" spans="1:33" ht="39.75" customHeight="1" x14ac:dyDescent="0.25">
      <c r="A14" s="271" t="str">
        <f>'6.1. Сетевой график нов'!A18:J18</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4" s="271"/>
      <c r="C14" s="271"/>
      <c r="D14" s="271"/>
      <c r="E14" s="271"/>
      <c r="F14" s="271"/>
      <c r="G14" s="271"/>
      <c r="H14" s="271"/>
      <c r="I14" s="271"/>
      <c r="J14" s="271"/>
      <c r="K14" s="271"/>
      <c r="L14" s="271"/>
      <c r="M14" s="271"/>
      <c r="N14" s="271"/>
      <c r="O14" s="271"/>
      <c r="P14" s="271"/>
      <c r="Q14" s="271"/>
      <c r="R14" s="271"/>
      <c r="S14" s="271"/>
      <c r="T14" s="271"/>
      <c r="U14" s="271"/>
      <c r="V14" s="271"/>
      <c r="W14" s="271"/>
      <c r="X14" s="269"/>
      <c r="Y14" s="269"/>
      <c r="Z14" s="269"/>
      <c r="AA14" s="269"/>
      <c r="AB14" s="269"/>
      <c r="AC14" s="269"/>
      <c r="AD14" s="269"/>
      <c r="AE14" s="269"/>
      <c r="AF14" s="271"/>
      <c r="AG14" s="271"/>
    </row>
    <row r="15" spans="1:33" ht="15.75" customHeight="1" x14ac:dyDescent="0.25">
      <c r="A15" s="280" t="s">
        <v>1</v>
      </c>
      <c r="B15" s="280"/>
      <c r="C15" s="280"/>
      <c r="D15" s="280"/>
      <c r="E15" s="280"/>
      <c r="F15" s="280"/>
      <c r="G15" s="280"/>
      <c r="H15" s="280"/>
      <c r="I15" s="280"/>
      <c r="J15" s="280"/>
      <c r="K15" s="280"/>
      <c r="L15" s="280"/>
      <c r="M15" s="280"/>
      <c r="N15" s="280"/>
      <c r="O15" s="280"/>
      <c r="P15" s="280"/>
      <c r="Q15" s="280"/>
      <c r="R15" s="280"/>
      <c r="S15" s="280"/>
      <c r="T15" s="280"/>
      <c r="U15" s="280"/>
      <c r="V15" s="280"/>
      <c r="W15" s="280"/>
      <c r="X15" s="269"/>
      <c r="Y15" s="269"/>
      <c r="Z15" s="269"/>
      <c r="AA15" s="269"/>
      <c r="AB15" s="269"/>
      <c r="AC15" s="269"/>
      <c r="AD15" s="269"/>
      <c r="AE15" s="269"/>
      <c r="AF15" s="280"/>
      <c r="AG15" s="280"/>
    </row>
    <row r="16" spans="1:33"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69"/>
      <c r="Y16" s="269"/>
      <c r="Z16" s="269"/>
      <c r="AA16" s="269"/>
      <c r="AB16" s="269"/>
      <c r="AC16" s="269"/>
      <c r="AD16" s="269"/>
      <c r="AE16" s="269"/>
      <c r="AF16" s="281"/>
      <c r="AG16" s="281"/>
    </row>
    <row r="18" spans="1:33" x14ac:dyDescent="0.25">
      <c r="A18" s="282" t="s">
        <v>365</v>
      </c>
      <c r="B18" s="282"/>
      <c r="C18" s="282"/>
      <c r="D18" s="282"/>
      <c r="E18" s="282"/>
      <c r="F18" s="282"/>
      <c r="G18" s="282"/>
      <c r="H18" s="282"/>
      <c r="I18" s="282"/>
      <c r="J18" s="282"/>
      <c r="K18" s="282"/>
      <c r="L18" s="282"/>
      <c r="M18" s="282"/>
      <c r="N18" s="282"/>
      <c r="O18" s="282"/>
      <c r="P18" s="282"/>
      <c r="Q18" s="282"/>
      <c r="R18" s="282"/>
      <c r="S18" s="282"/>
      <c r="T18" s="282"/>
      <c r="U18" s="282"/>
      <c r="V18" s="282"/>
      <c r="W18" s="282"/>
      <c r="X18" s="269"/>
      <c r="Y18" s="269"/>
      <c r="Z18" s="269"/>
      <c r="AA18" s="269"/>
      <c r="AB18" s="269"/>
      <c r="AC18" s="269"/>
      <c r="AD18" s="269"/>
      <c r="AE18" s="269"/>
      <c r="AF18" s="282"/>
      <c r="AG18" s="282"/>
    </row>
    <row r="20" spans="1:33" ht="33" customHeight="1" x14ac:dyDescent="0.25">
      <c r="A20" s="277" t="s">
        <v>487</v>
      </c>
      <c r="B20" s="277" t="s">
        <v>262</v>
      </c>
      <c r="C20" s="275" t="s">
        <v>170</v>
      </c>
      <c r="D20" s="275"/>
      <c r="E20" s="283" t="s">
        <v>306</v>
      </c>
      <c r="F20" s="283"/>
      <c r="G20" s="277" t="s">
        <v>518</v>
      </c>
      <c r="H20" s="284" t="s">
        <v>512</v>
      </c>
      <c r="I20" s="285"/>
      <c r="J20" s="285"/>
      <c r="K20" s="286"/>
      <c r="L20" s="284" t="s">
        <v>495</v>
      </c>
      <c r="M20" s="285"/>
      <c r="N20" s="285"/>
      <c r="O20" s="286"/>
      <c r="P20" s="284" t="s">
        <v>496</v>
      </c>
      <c r="Q20" s="285"/>
      <c r="R20" s="285"/>
      <c r="S20" s="286"/>
      <c r="T20" s="284" t="s">
        <v>503</v>
      </c>
      <c r="U20" s="285"/>
      <c r="V20" s="285"/>
      <c r="W20" s="286"/>
      <c r="X20" s="284" t="s">
        <v>504</v>
      </c>
      <c r="Y20" s="285"/>
      <c r="Z20" s="285"/>
      <c r="AA20" s="286"/>
      <c r="AB20" s="284" t="s">
        <v>505</v>
      </c>
      <c r="AC20" s="285"/>
      <c r="AD20" s="285"/>
      <c r="AE20" s="286"/>
      <c r="AF20" s="275" t="s">
        <v>228</v>
      </c>
      <c r="AG20" s="276"/>
    </row>
    <row r="21" spans="1:33" ht="42" customHeight="1" x14ac:dyDescent="0.25">
      <c r="A21" s="278"/>
      <c r="B21" s="278"/>
      <c r="C21" s="275"/>
      <c r="D21" s="275"/>
      <c r="E21" s="283"/>
      <c r="F21" s="283"/>
      <c r="G21" s="278"/>
      <c r="H21" s="284" t="s">
        <v>501</v>
      </c>
      <c r="I21" s="286"/>
      <c r="J21" s="284" t="s">
        <v>502</v>
      </c>
      <c r="K21" s="286"/>
      <c r="L21" s="284" t="s">
        <v>314</v>
      </c>
      <c r="M21" s="286"/>
      <c r="N21" s="284" t="s">
        <v>331</v>
      </c>
      <c r="O21" s="286"/>
      <c r="P21" s="284" t="s">
        <v>314</v>
      </c>
      <c r="Q21" s="286"/>
      <c r="R21" s="284" t="s">
        <v>331</v>
      </c>
      <c r="S21" s="286"/>
      <c r="T21" s="284" t="s">
        <v>314</v>
      </c>
      <c r="U21" s="286"/>
      <c r="V21" s="284" t="s">
        <v>331</v>
      </c>
      <c r="W21" s="286"/>
      <c r="X21" s="284" t="s">
        <v>314</v>
      </c>
      <c r="Y21" s="286"/>
      <c r="Z21" s="284" t="s">
        <v>331</v>
      </c>
      <c r="AA21" s="286"/>
      <c r="AB21" s="284" t="s">
        <v>314</v>
      </c>
      <c r="AC21" s="286"/>
      <c r="AD21" s="284" t="s">
        <v>331</v>
      </c>
      <c r="AE21" s="286"/>
      <c r="AF21" s="276"/>
      <c r="AG21" s="276"/>
    </row>
    <row r="22" spans="1:33" ht="63" x14ac:dyDescent="0.25">
      <c r="A22" s="279"/>
      <c r="B22" s="279"/>
      <c r="C22" s="176" t="s">
        <v>314</v>
      </c>
      <c r="D22" s="176" t="s">
        <v>502</v>
      </c>
      <c r="E22" s="170" t="s">
        <v>494</v>
      </c>
      <c r="F22" s="170" t="s">
        <v>517</v>
      </c>
      <c r="G22" s="279"/>
      <c r="H22" s="175" t="s">
        <v>227</v>
      </c>
      <c r="I22" s="179" t="s">
        <v>515</v>
      </c>
      <c r="J22" s="175" t="s">
        <v>227</v>
      </c>
      <c r="K22" s="179" t="s">
        <v>515</v>
      </c>
      <c r="L22" s="190" t="s">
        <v>227</v>
      </c>
      <c r="M22" s="179" t="s">
        <v>515</v>
      </c>
      <c r="N22" s="190" t="s">
        <v>227</v>
      </c>
      <c r="O22" s="179" t="s">
        <v>515</v>
      </c>
      <c r="P22" s="190" t="s">
        <v>227</v>
      </c>
      <c r="Q22" s="179" t="s">
        <v>515</v>
      </c>
      <c r="R22" s="190" t="s">
        <v>227</v>
      </c>
      <c r="S22" s="179" t="s">
        <v>515</v>
      </c>
      <c r="T22" s="190" t="s">
        <v>227</v>
      </c>
      <c r="U22" s="179" t="s">
        <v>515</v>
      </c>
      <c r="V22" s="190" t="s">
        <v>227</v>
      </c>
      <c r="W22" s="179" t="s">
        <v>515</v>
      </c>
      <c r="X22" s="190" t="s">
        <v>227</v>
      </c>
      <c r="Y22" s="179" t="s">
        <v>515</v>
      </c>
      <c r="Z22" s="190" t="s">
        <v>227</v>
      </c>
      <c r="AA22" s="179" t="s">
        <v>515</v>
      </c>
      <c r="AB22" s="190" t="s">
        <v>227</v>
      </c>
      <c r="AC22" s="179" t="s">
        <v>515</v>
      </c>
      <c r="AD22" s="190" t="s">
        <v>227</v>
      </c>
      <c r="AE22" s="179" t="s">
        <v>515</v>
      </c>
      <c r="AF22" s="175" t="s">
        <v>314</v>
      </c>
      <c r="AG22" s="176" t="s">
        <v>331</v>
      </c>
    </row>
    <row r="23" spans="1:33" ht="19.5" customHeight="1" x14ac:dyDescent="0.25">
      <c r="A23" s="175">
        <v>1</v>
      </c>
      <c r="B23" s="175">
        <v>2</v>
      </c>
      <c r="C23" s="175">
        <v>3</v>
      </c>
      <c r="D23" s="175">
        <v>4</v>
      </c>
      <c r="E23" s="175">
        <v>5</v>
      </c>
      <c r="F23" s="175">
        <v>6</v>
      </c>
      <c r="G23" s="175">
        <v>7</v>
      </c>
      <c r="H23" s="175">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c r="AD23" s="190">
        <v>30</v>
      </c>
      <c r="AE23" s="190">
        <v>31</v>
      </c>
      <c r="AF23" s="190">
        <v>32</v>
      </c>
      <c r="AG23" s="190">
        <v>33</v>
      </c>
    </row>
    <row r="24" spans="1:33" s="125" customFormat="1" ht="48" customHeight="1" x14ac:dyDescent="0.25">
      <c r="A24" s="175" t="s">
        <v>34</v>
      </c>
      <c r="B24" s="175" t="s">
        <v>414</v>
      </c>
      <c r="C24" s="183">
        <f>C27</f>
        <v>11.971</v>
      </c>
      <c r="D24" s="183">
        <f t="shared" ref="D24:D34" si="0">IF(_xlfn.AGGREGATE(9,6,J24,N24,R24,V24,Z24,AD24)=0,"нд",_xlfn.AGGREGATE(9,6,J24,N24,R24,V24,Z24,AD24))</f>
        <v>12.801255429999999</v>
      </c>
      <c r="E24" s="184" t="s">
        <v>451</v>
      </c>
      <c r="F24" s="184" t="s">
        <v>451</v>
      </c>
      <c r="G24" s="184" t="s">
        <v>451</v>
      </c>
      <c r="H24" s="185" t="s">
        <v>451</v>
      </c>
      <c r="I24" s="185" t="s">
        <v>451</v>
      </c>
      <c r="J24" s="185" t="s">
        <v>451</v>
      </c>
      <c r="K24" s="185" t="s">
        <v>451</v>
      </c>
      <c r="L24" s="185">
        <f>L27</f>
        <v>0.129</v>
      </c>
      <c r="M24" s="193">
        <f>M27</f>
        <v>4</v>
      </c>
      <c r="N24" s="183" t="str">
        <f>N27</f>
        <v>нд</v>
      </c>
      <c r="O24" s="193" t="str">
        <f>O27</f>
        <v>нд</v>
      </c>
      <c r="P24" s="184">
        <f t="shared" ref="P24:X24" si="1">P27</f>
        <v>0.129</v>
      </c>
      <c r="Q24" s="193">
        <f>Q27</f>
        <v>4</v>
      </c>
      <c r="R24" s="183" t="str">
        <f>R27</f>
        <v>нд</v>
      </c>
      <c r="S24" s="193" t="str">
        <f>S27</f>
        <v>нд</v>
      </c>
      <c r="T24" s="184">
        <f t="shared" si="1"/>
        <v>6.3090000000000002</v>
      </c>
      <c r="U24" s="193">
        <f>U27</f>
        <v>4</v>
      </c>
      <c r="V24" s="183" t="str">
        <f>V27</f>
        <v>нд</v>
      </c>
      <c r="W24" s="193" t="str">
        <f>W27</f>
        <v>нд</v>
      </c>
      <c r="X24" s="184">
        <f t="shared" si="1"/>
        <v>5.4029999999999996</v>
      </c>
      <c r="Y24" s="193">
        <f>Y27</f>
        <v>4</v>
      </c>
      <c r="Z24" s="184">
        <f>Z27</f>
        <v>10.609810169999999</v>
      </c>
      <c r="AA24" s="193">
        <f>AA27</f>
        <v>4</v>
      </c>
      <c r="AB24" s="184" t="s">
        <v>451</v>
      </c>
      <c r="AC24" s="185" t="s">
        <v>451</v>
      </c>
      <c r="AD24" s="184">
        <f>AD27</f>
        <v>2.1914452600000001</v>
      </c>
      <c r="AE24" s="193">
        <f>AE27</f>
        <v>4</v>
      </c>
      <c r="AF24" s="183">
        <f>AF27</f>
        <v>11.971</v>
      </c>
      <c r="AG24" s="183">
        <f t="shared" ref="AG24:AG34" si="2">IF(_xlfn.AGGREGATE(9,6,J24,N24,R24,V24,Z24,AD24)=0,"нд",_xlfn.AGGREGATE(9,6,J24,N24,R24,V24,Z24,AD24))</f>
        <v>12.801255429999999</v>
      </c>
    </row>
    <row r="25" spans="1:33" x14ac:dyDescent="0.25">
      <c r="A25" s="126" t="s">
        <v>35</v>
      </c>
      <c r="B25" s="126" t="s">
        <v>482</v>
      </c>
      <c r="C25" s="184" t="str">
        <f t="shared" ref="C25:C34" si="3">IF(_xlfn.AGGREGATE(9,6,H25,L25,P25,T25,X25,AB25)=0,"нд",_xlfn.AGGREGATE(9,6,H25,L25,P25,T25,X25,AB25))</f>
        <v>нд</v>
      </c>
      <c r="D25" s="184" t="str">
        <f t="shared" si="0"/>
        <v>нд</v>
      </c>
      <c r="E25" s="184" t="s">
        <v>451</v>
      </c>
      <c r="F25" s="184" t="s">
        <v>451</v>
      </c>
      <c r="G25" s="184" t="s">
        <v>451</v>
      </c>
      <c r="H25" s="185" t="s">
        <v>451</v>
      </c>
      <c r="I25" s="185" t="s">
        <v>451</v>
      </c>
      <c r="J25" s="185" t="s">
        <v>451</v>
      </c>
      <c r="K25" s="185" t="s">
        <v>451</v>
      </c>
      <c r="L25" s="185" t="s">
        <v>451</v>
      </c>
      <c r="M25" s="185" t="s">
        <v>451</v>
      </c>
      <c r="N25" s="184" t="s">
        <v>451</v>
      </c>
      <c r="O25" s="193" t="s">
        <v>451</v>
      </c>
      <c r="P25" s="184" t="s">
        <v>451</v>
      </c>
      <c r="Q25" s="185" t="s">
        <v>451</v>
      </c>
      <c r="R25" s="184" t="s">
        <v>451</v>
      </c>
      <c r="S25" s="193" t="s">
        <v>451</v>
      </c>
      <c r="T25" s="184" t="s">
        <v>451</v>
      </c>
      <c r="U25" s="185" t="s">
        <v>451</v>
      </c>
      <c r="V25" s="184" t="s">
        <v>451</v>
      </c>
      <c r="W25" s="193" t="s">
        <v>451</v>
      </c>
      <c r="X25" s="184" t="s">
        <v>451</v>
      </c>
      <c r="Y25" s="185" t="s">
        <v>451</v>
      </c>
      <c r="Z25" s="184" t="s">
        <v>451</v>
      </c>
      <c r="AA25" s="193" t="s">
        <v>451</v>
      </c>
      <c r="AB25" s="184" t="s">
        <v>451</v>
      </c>
      <c r="AC25" s="185" t="s">
        <v>451</v>
      </c>
      <c r="AD25" s="184" t="s">
        <v>451</v>
      </c>
      <c r="AE25" s="193" t="s">
        <v>451</v>
      </c>
      <c r="AF25" s="184" t="str">
        <f t="shared" ref="AF25:AF34" si="4">IF(_xlfn.AGGREGATE(9,6,H25,L25,P25,T25,X25,AB25)=0,"нд",_xlfn.AGGREGATE(9,6,H25,L25,P25,T25,X25,AB25))</f>
        <v>нд</v>
      </c>
      <c r="AG25" s="184" t="str">
        <f t="shared" si="2"/>
        <v>нд</v>
      </c>
    </row>
    <row r="26" spans="1:33" x14ac:dyDescent="0.25">
      <c r="A26" s="126" t="s">
        <v>36</v>
      </c>
      <c r="B26" s="126" t="s">
        <v>426</v>
      </c>
      <c r="C26" s="184" t="str">
        <f t="shared" si="3"/>
        <v>нд</v>
      </c>
      <c r="D26" s="184" t="str">
        <f t="shared" si="0"/>
        <v>нд</v>
      </c>
      <c r="E26" s="184" t="s">
        <v>451</v>
      </c>
      <c r="F26" s="184" t="s">
        <v>451</v>
      </c>
      <c r="G26" s="184" t="s">
        <v>451</v>
      </c>
      <c r="H26" s="185" t="s">
        <v>451</v>
      </c>
      <c r="I26" s="185" t="s">
        <v>451</v>
      </c>
      <c r="J26" s="185" t="s">
        <v>451</v>
      </c>
      <c r="K26" s="185" t="s">
        <v>451</v>
      </c>
      <c r="L26" s="185" t="s">
        <v>451</v>
      </c>
      <c r="M26" s="185" t="s">
        <v>451</v>
      </c>
      <c r="N26" s="184" t="s">
        <v>451</v>
      </c>
      <c r="O26" s="193" t="s">
        <v>451</v>
      </c>
      <c r="P26" s="184" t="s">
        <v>451</v>
      </c>
      <c r="Q26" s="185" t="s">
        <v>451</v>
      </c>
      <c r="R26" s="184" t="s">
        <v>451</v>
      </c>
      <c r="S26" s="193" t="s">
        <v>451</v>
      </c>
      <c r="T26" s="184" t="s">
        <v>451</v>
      </c>
      <c r="U26" s="185" t="s">
        <v>451</v>
      </c>
      <c r="V26" s="184" t="s">
        <v>451</v>
      </c>
      <c r="W26" s="193" t="s">
        <v>451</v>
      </c>
      <c r="X26" s="184" t="s">
        <v>451</v>
      </c>
      <c r="Y26" s="185" t="s">
        <v>451</v>
      </c>
      <c r="Z26" s="184" t="s">
        <v>451</v>
      </c>
      <c r="AA26" s="193" t="s">
        <v>451</v>
      </c>
      <c r="AB26" s="184" t="s">
        <v>451</v>
      </c>
      <c r="AC26" s="185" t="s">
        <v>451</v>
      </c>
      <c r="AD26" s="184" t="s">
        <v>451</v>
      </c>
      <c r="AE26" s="193" t="s">
        <v>451</v>
      </c>
      <c r="AF26" s="184" t="str">
        <f t="shared" si="4"/>
        <v>нд</v>
      </c>
      <c r="AG26" s="184" t="str">
        <f t="shared" si="2"/>
        <v>нд</v>
      </c>
    </row>
    <row r="27" spans="1:33" s="125" customFormat="1" ht="31.5" x14ac:dyDescent="0.25">
      <c r="A27" s="127" t="s">
        <v>37</v>
      </c>
      <c r="B27" s="127" t="s">
        <v>478</v>
      </c>
      <c r="C27" s="183">
        <v>11.971</v>
      </c>
      <c r="D27" s="183">
        <f t="shared" si="0"/>
        <v>12.801255429999999</v>
      </c>
      <c r="E27" s="184" t="s">
        <v>451</v>
      </c>
      <c r="F27" s="184" t="s">
        <v>451</v>
      </c>
      <c r="G27" s="184" t="s">
        <v>451</v>
      </c>
      <c r="H27" s="185" t="s">
        <v>451</v>
      </c>
      <c r="I27" s="185" t="s">
        <v>451</v>
      </c>
      <c r="J27" s="185" t="s">
        <v>451</v>
      </c>
      <c r="K27" s="185" t="s">
        <v>451</v>
      </c>
      <c r="L27" s="185">
        <v>0.129</v>
      </c>
      <c r="M27" s="193">
        <v>4</v>
      </c>
      <c r="N27" s="168" t="s">
        <v>451</v>
      </c>
      <c r="O27" s="168" t="s">
        <v>451</v>
      </c>
      <c r="P27" s="184">
        <v>0.129</v>
      </c>
      <c r="Q27" s="193">
        <v>4</v>
      </c>
      <c r="R27" s="168" t="s">
        <v>451</v>
      </c>
      <c r="S27" s="168" t="s">
        <v>451</v>
      </c>
      <c r="T27" s="184">
        <v>6.3090000000000002</v>
      </c>
      <c r="U27" s="193">
        <v>4</v>
      </c>
      <c r="V27" s="168" t="s">
        <v>451</v>
      </c>
      <c r="W27" s="168" t="s">
        <v>451</v>
      </c>
      <c r="X27" s="184">
        <v>5.4029999999999996</v>
      </c>
      <c r="Y27" s="193">
        <v>4</v>
      </c>
      <c r="Z27" s="184">
        <f>'[4]План ИПР по МО 2025-2030'!$G$21</f>
        <v>10.609810169999999</v>
      </c>
      <c r="AA27" s="193">
        <v>4</v>
      </c>
      <c r="AB27" s="184" t="s">
        <v>451</v>
      </c>
      <c r="AC27" s="185" t="s">
        <v>451</v>
      </c>
      <c r="AD27" s="184">
        <f>'[4]План ИПР по МО 2025-2030'!$H$21</f>
        <v>2.1914452600000001</v>
      </c>
      <c r="AE27" s="193">
        <v>4</v>
      </c>
      <c r="AF27" s="183">
        <v>11.971</v>
      </c>
      <c r="AG27" s="183">
        <f>IF(_xlfn.AGGREGATE(9,6,J27,N27,R27,V27,Z27,AD27)=0,"нд",_xlfn.AGGREGATE(9,6,J27,N27,R27,V27,Z27,AD27))</f>
        <v>12.801255429999999</v>
      </c>
    </row>
    <row r="28" spans="1:33" x14ac:dyDescent="0.25">
      <c r="A28" s="126" t="s">
        <v>38</v>
      </c>
      <c r="B28" s="126" t="s">
        <v>470</v>
      </c>
      <c r="C28" s="184" t="str">
        <f t="shared" si="3"/>
        <v>нд</v>
      </c>
      <c r="D28" s="184" t="str">
        <f t="shared" si="0"/>
        <v>нд</v>
      </c>
      <c r="E28" s="184" t="s">
        <v>451</v>
      </c>
      <c r="F28" s="184" t="s">
        <v>451</v>
      </c>
      <c r="G28" s="184" t="s">
        <v>451</v>
      </c>
      <c r="H28" s="185" t="s">
        <v>451</v>
      </c>
      <c r="I28" s="185" t="s">
        <v>451</v>
      </c>
      <c r="J28" s="185" t="s">
        <v>451</v>
      </c>
      <c r="K28" s="185" t="s">
        <v>451</v>
      </c>
      <c r="L28" s="185" t="s">
        <v>451</v>
      </c>
      <c r="M28" s="185" t="s">
        <v>451</v>
      </c>
      <c r="N28" s="184" t="s">
        <v>451</v>
      </c>
      <c r="O28" s="185" t="s">
        <v>451</v>
      </c>
      <c r="P28" s="184" t="s">
        <v>451</v>
      </c>
      <c r="Q28" s="185" t="s">
        <v>451</v>
      </c>
      <c r="R28" s="184" t="s">
        <v>451</v>
      </c>
      <c r="S28" s="185" t="s">
        <v>451</v>
      </c>
      <c r="T28" s="184" t="s">
        <v>451</v>
      </c>
      <c r="U28" s="185" t="s">
        <v>451</v>
      </c>
      <c r="V28" s="184" t="s">
        <v>451</v>
      </c>
      <c r="W28" s="185" t="s">
        <v>451</v>
      </c>
      <c r="X28" s="184" t="s">
        <v>451</v>
      </c>
      <c r="Y28" s="185" t="s">
        <v>451</v>
      </c>
      <c r="Z28" s="184" t="s">
        <v>451</v>
      </c>
      <c r="AA28" s="185" t="s">
        <v>451</v>
      </c>
      <c r="AB28" s="184" t="s">
        <v>451</v>
      </c>
      <c r="AC28" s="185" t="s">
        <v>451</v>
      </c>
      <c r="AD28" s="184" t="s">
        <v>451</v>
      </c>
      <c r="AE28" s="185" t="s">
        <v>451</v>
      </c>
      <c r="AF28" s="184" t="str">
        <f t="shared" si="4"/>
        <v>нд</v>
      </c>
      <c r="AG28" s="184" t="str">
        <f t="shared" si="2"/>
        <v>нд</v>
      </c>
    </row>
    <row r="29" spans="1:33" s="125" customFormat="1" x14ac:dyDescent="0.25">
      <c r="A29" s="127" t="s">
        <v>39</v>
      </c>
      <c r="B29" s="127" t="s">
        <v>438</v>
      </c>
      <c r="C29" s="183" t="str">
        <f t="shared" si="3"/>
        <v>нд</v>
      </c>
      <c r="D29" s="183" t="str">
        <f t="shared" si="0"/>
        <v>нд</v>
      </c>
      <c r="E29" s="184" t="s">
        <v>451</v>
      </c>
      <c r="F29" s="184" t="s">
        <v>451</v>
      </c>
      <c r="G29" s="184" t="s">
        <v>451</v>
      </c>
      <c r="H29" s="185" t="s">
        <v>451</v>
      </c>
      <c r="I29" s="185" t="s">
        <v>451</v>
      </c>
      <c r="J29" s="185" t="s">
        <v>451</v>
      </c>
      <c r="K29" s="185" t="s">
        <v>451</v>
      </c>
      <c r="L29" s="185" t="s">
        <v>451</v>
      </c>
      <c r="M29" s="185" t="s">
        <v>451</v>
      </c>
      <c r="N29" s="183" t="s">
        <v>451</v>
      </c>
      <c r="O29" s="185" t="s">
        <v>451</v>
      </c>
      <c r="P29" s="184" t="s">
        <v>451</v>
      </c>
      <c r="Q29" s="185" t="s">
        <v>451</v>
      </c>
      <c r="R29" s="184" t="s">
        <v>451</v>
      </c>
      <c r="S29" s="185" t="s">
        <v>451</v>
      </c>
      <c r="T29" s="184" t="s">
        <v>451</v>
      </c>
      <c r="U29" s="185" t="s">
        <v>451</v>
      </c>
      <c r="V29" s="184" t="s">
        <v>451</v>
      </c>
      <c r="W29" s="185" t="s">
        <v>451</v>
      </c>
      <c r="X29" s="184" t="s">
        <v>451</v>
      </c>
      <c r="Y29" s="185" t="s">
        <v>451</v>
      </c>
      <c r="Z29" s="184" t="s">
        <v>451</v>
      </c>
      <c r="AA29" s="185" t="s">
        <v>451</v>
      </c>
      <c r="AB29" s="184" t="s">
        <v>451</v>
      </c>
      <c r="AC29" s="185" t="s">
        <v>451</v>
      </c>
      <c r="AD29" s="184" t="s">
        <v>451</v>
      </c>
      <c r="AE29" s="185" t="s">
        <v>451</v>
      </c>
      <c r="AF29" s="183" t="str">
        <f t="shared" si="4"/>
        <v>нд</v>
      </c>
      <c r="AG29" s="183" t="str">
        <f t="shared" si="2"/>
        <v>нд</v>
      </c>
    </row>
    <row r="30" spans="1:33" ht="47.25" x14ac:dyDescent="0.25">
      <c r="A30" s="175" t="s">
        <v>62</v>
      </c>
      <c r="B30" s="175" t="s">
        <v>302</v>
      </c>
      <c r="C30" s="183">
        <v>9.9760000000000009</v>
      </c>
      <c r="D30" s="183">
        <f t="shared" si="0"/>
        <v>10.49283231967213</v>
      </c>
      <c r="E30" s="183" t="s">
        <v>451</v>
      </c>
      <c r="F30" s="183" t="s">
        <v>451</v>
      </c>
      <c r="G30" s="183" t="s">
        <v>451</v>
      </c>
      <c r="H30" s="186" t="s">
        <v>451</v>
      </c>
      <c r="I30" s="186" t="s">
        <v>451</v>
      </c>
      <c r="J30" s="186" t="s">
        <v>451</v>
      </c>
      <c r="K30" s="186" t="s">
        <v>451</v>
      </c>
      <c r="L30" s="194" t="str">
        <f t="shared" ref="L30:P30" si="5">L32</f>
        <v>нд</v>
      </c>
      <c r="M30" s="194" t="str">
        <f t="shared" si="5"/>
        <v>нд</v>
      </c>
      <c r="N30" s="194" t="str">
        <f t="shared" si="5"/>
        <v>нд</v>
      </c>
      <c r="O30" s="194" t="str">
        <f t="shared" si="5"/>
        <v>нд</v>
      </c>
      <c r="P30" s="194" t="str">
        <f t="shared" si="5"/>
        <v>нд</v>
      </c>
      <c r="Q30" s="194" t="str">
        <f>Q32</f>
        <v>нд</v>
      </c>
      <c r="R30" s="186" t="s">
        <v>451</v>
      </c>
      <c r="S30" s="186" t="s">
        <v>451</v>
      </c>
      <c r="T30" s="184">
        <v>5.2569999999999997</v>
      </c>
      <c r="U30" s="194">
        <v>4</v>
      </c>
      <c r="V30" s="186" t="s">
        <v>451</v>
      </c>
      <c r="W30" s="186" t="s">
        <v>451</v>
      </c>
      <c r="X30" s="184">
        <v>4.718</v>
      </c>
      <c r="Y30" s="194">
        <v>4</v>
      </c>
      <c r="Z30" s="184">
        <f>SUM(Z31:Z34)</f>
        <v>8.4266476803278678</v>
      </c>
      <c r="AA30" s="193">
        <f>AA32</f>
        <v>4</v>
      </c>
      <c r="AB30" s="184" t="s">
        <v>451</v>
      </c>
      <c r="AC30" s="186" t="s">
        <v>451</v>
      </c>
      <c r="AD30" s="184">
        <f>SUM(AD31:AD34)</f>
        <v>2.0661846393442622</v>
      </c>
      <c r="AE30" s="193">
        <f>AE32</f>
        <v>4</v>
      </c>
      <c r="AF30" s="183">
        <v>9.9760000000000009</v>
      </c>
      <c r="AG30" s="183">
        <f t="shared" si="2"/>
        <v>10.49283231967213</v>
      </c>
    </row>
    <row r="31" spans="1:33" x14ac:dyDescent="0.25">
      <c r="A31" s="126" t="s">
        <v>63</v>
      </c>
      <c r="B31" s="126" t="s">
        <v>471</v>
      </c>
      <c r="C31" s="184" t="str">
        <f t="shared" si="3"/>
        <v>нд</v>
      </c>
      <c r="D31" s="184">
        <f t="shared" si="0"/>
        <v>0.26991803278688525</v>
      </c>
      <c r="E31" s="184" t="s">
        <v>451</v>
      </c>
      <c r="F31" s="184" t="s">
        <v>451</v>
      </c>
      <c r="G31" s="184" t="s">
        <v>451</v>
      </c>
      <c r="H31" s="185" t="s">
        <v>451</v>
      </c>
      <c r="I31" s="185" t="s">
        <v>451</v>
      </c>
      <c r="J31" s="185" t="s">
        <v>451</v>
      </c>
      <c r="K31" s="185" t="s">
        <v>451</v>
      </c>
      <c r="L31" s="185" t="s">
        <v>451</v>
      </c>
      <c r="M31" s="193" t="s">
        <v>451</v>
      </c>
      <c r="N31" s="184"/>
      <c r="O31" s="185" t="s">
        <v>451</v>
      </c>
      <c r="P31" s="184" t="s">
        <v>451</v>
      </c>
      <c r="Q31" s="193" t="s">
        <v>451</v>
      </c>
      <c r="R31" s="185" t="s">
        <v>451</v>
      </c>
      <c r="S31" s="185" t="s">
        <v>451</v>
      </c>
      <c r="T31" s="184" t="s">
        <v>451</v>
      </c>
      <c r="U31" s="193" t="s">
        <v>451</v>
      </c>
      <c r="V31" s="185" t="s">
        <v>451</v>
      </c>
      <c r="W31" s="185" t="s">
        <v>451</v>
      </c>
      <c r="X31" s="184" t="s">
        <v>451</v>
      </c>
      <c r="Y31" s="193" t="s">
        <v>451</v>
      </c>
      <c r="Z31" s="184" t="s">
        <v>451</v>
      </c>
      <c r="AA31" s="184" t="s">
        <v>451</v>
      </c>
      <c r="AB31" s="184" t="s">
        <v>451</v>
      </c>
      <c r="AC31" s="185" t="s">
        <v>451</v>
      </c>
      <c r="AD31" s="184">
        <f>'[4]План ИПР по МО 2025-2030'!$G$22/1.22</f>
        <v>0.26991803278688525</v>
      </c>
      <c r="AE31" s="184" t="s">
        <v>451</v>
      </c>
      <c r="AF31" s="184" t="str">
        <f t="shared" si="4"/>
        <v>нд</v>
      </c>
      <c r="AG31" s="183">
        <f t="shared" si="2"/>
        <v>0.26991803278688525</v>
      </c>
    </row>
    <row r="32" spans="1:33" ht="31.5" x14ac:dyDescent="0.25">
      <c r="A32" s="126" t="s">
        <v>64</v>
      </c>
      <c r="B32" s="126" t="s">
        <v>479</v>
      </c>
      <c r="C32" s="184" t="str">
        <f t="shared" si="3"/>
        <v>нд</v>
      </c>
      <c r="D32" s="184">
        <f t="shared" si="0"/>
        <v>10.168454278688523</v>
      </c>
      <c r="E32" s="128" t="s">
        <v>451</v>
      </c>
      <c r="F32" s="128" t="s">
        <v>451</v>
      </c>
      <c r="G32" s="128" t="s">
        <v>451</v>
      </c>
      <c r="H32" s="168" t="s">
        <v>451</v>
      </c>
      <c r="I32" s="168" t="s">
        <v>451</v>
      </c>
      <c r="J32" s="168" t="s">
        <v>451</v>
      </c>
      <c r="K32" s="168" t="s">
        <v>451</v>
      </c>
      <c r="L32" s="185" t="s">
        <v>451</v>
      </c>
      <c r="M32" s="193" t="s">
        <v>451</v>
      </c>
      <c r="N32" s="168" t="s">
        <v>451</v>
      </c>
      <c r="O32" s="168" t="s">
        <v>451</v>
      </c>
      <c r="P32" s="184" t="s">
        <v>451</v>
      </c>
      <c r="Q32" s="193" t="s">
        <v>451</v>
      </c>
      <c r="R32" s="168" t="s">
        <v>451</v>
      </c>
      <c r="S32" s="168" t="s">
        <v>451</v>
      </c>
      <c r="T32" s="184" t="s">
        <v>451</v>
      </c>
      <c r="U32" s="193" t="s">
        <v>451</v>
      </c>
      <c r="V32" s="168" t="s">
        <v>451</v>
      </c>
      <c r="W32" s="168" t="s">
        <v>451</v>
      </c>
      <c r="X32" s="184" t="s">
        <v>451</v>
      </c>
      <c r="Y32" s="193" t="s">
        <v>451</v>
      </c>
      <c r="Z32" s="184">
        <f>'[4]План ИПР по МО 2025-2030'!$G$23/1.22</f>
        <v>8.4266476803278678</v>
      </c>
      <c r="AA32" s="193">
        <v>4</v>
      </c>
      <c r="AB32" s="128" t="s">
        <v>451</v>
      </c>
      <c r="AC32" s="168" t="s">
        <v>451</v>
      </c>
      <c r="AD32" s="128">
        <f>'[4]План ИПР по МО 2025-2030'!$H$23/1.22</f>
        <v>1.7418065983606559</v>
      </c>
      <c r="AE32" s="193">
        <v>4</v>
      </c>
      <c r="AF32" s="184" t="str">
        <f t="shared" si="4"/>
        <v>нд</v>
      </c>
      <c r="AG32" s="184">
        <f t="shared" si="2"/>
        <v>10.168454278688523</v>
      </c>
    </row>
    <row r="33" spans="1:33" x14ac:dyDescent="0.25">
      <c r="A33" s="126" t="s">
        <v>65</v>
      </c>
      <c r="B33" s="126" t="s">
        <v>455</v>
      </c>
      <c r="C33" s="184" t="str">
        <f t="shared" si="3"/>
        <v>нд</v>
      </c>
      <c r="D33" s="184">
        <f t="shared" si="0"/>
        <v>5.446000819672131E-2</v>
      </c>
      <c r="E33" s="128" t="s">
        <v>451</v>
      </c>
      <c r="F33" s="128" t="s">
        <v>451</v>
      </c>
      <c r="G33" s="128" t="s">
        <v>451</v>
      </c>
      <c r="H33" s="168" t="s">
        <v>451</v>
      </c>
      <c r="I33" s="168" t="s">
        <v>451</v>
      </c>
      <c r="J33" s="168" t="s">
        <v>451</v>
      </c>
      <c r="K33" s="168" t="s">
        <v>451</v>
      </c>
      <c r="L33" s="168" t="s">
        <v>451</v>
      </c>
      <c r="M33" s="168" t="s">
        <v>451</v>
      </c>
      <c r="N33" s="128"/>
      <c r="O33" s="168" t="s">
        <v>451</v>
      </c>
      <c r="P33" s="128" t="s">
        <v>451</v>
      </c>
      <c r="Q33" s="168" t="s">
        <v>451</v>
      </c>
      <c r="R33" s="168" t="s">
        <v>451</v>
      </c>
      <c r="S33" s="168" t="s">
        <v>451</v>
      </c>
      <c r="T33" s="184" t="s">
        <v>451</v>
      </c>
      <c r="U33" s="193" t="s">
        <v>451</v>
      </c>
      <c r="V33" s="168" t="s">
        <v>451</v>
      </c>
      <c r="W33" s="168" t="s">
        <v>451</v>
      </c>
      <c r="X33" s="128" t="s">
        <v>451</v>
      </c>
      <c r="Y33" s="168" t="s">
        <v>451</v>
      </c>
      <c r="Z33" s="128" t="s">
        <v>451</v>
      </c>
      <c r="AA33" s="128" t="s">
        <v>451</v>
      </c>
      <c r="AB33" s="128" t="s">
        <v>451</v>
      </c>
      <c r="AC33" s="168" t="s">
        <v>451</v>
      </c>
      <c r="AD33" s="128">
        <f>'[4]План ИПР по МО 2025-2030'!$H$25/1.22</f>
        <v>5.446000819672131E-2</v>
      </c>
      <c r="AE33" s="168" t="s">
        <v>451</v>
      </c>
      <c r="AF33" s="184" t="str">
        <f t="shared" si="4"/>
        <v>нд</v>
      </c>
      <c r="AG33" s="184">
        <f t="shared" si="2"/>
        <v>5.446000819672131E-2</v>
      </c>
    </row>
    <row r="34" spans="1:33" x14ac:dyDescent="0.25">
      <c r="A34" s="126" t="s">
        <v>66</v>
      </c>
      <c r="B34" s="126" t="s">
        <v>473</v>
      </c>
      <c r="C34" s="128" t="str">
        <f t="shared" si="3"/>
        <v>нд</v>
      </c>
      <c r="D34" s="128" t="str">
        <f t="shared" si="0"/>
        <v>нд</v>
      </c>
      <c r="E34" s="128" t="s">
        <v>451</v>
      </c>
      <c r="F34" s="128" t="s">
        <v>451</v>
      </c>
      <c r="G34" s="128" t="s">
        <v>451</v>
      </c>
      <c r="H34" s="168" t="s">
        <v>451</v>
      </c>
      <c r="I34" s="168" t="s">
        <v>451</v>
      </c>
      <c r="J34" s="168" t="s">
        <v>451</v>
      </c>
      <c r="K34" s="168" t="s">
        <v>451</v>
      </c>
      <c r="L34" s="168" t="s">
        <v>451</v>
      </c>
      <c r="M34" s="168" t="s">
        <v>451</v>
      </c>
      <c r="N34" s="128" t="s">
        <v>451</v>
      </c>
      <c r="O34" s="168" t="s">
        <v>451</v>
      </c>
      <c r="P34" s="128" t="s">
        <v>451</v>
      </c>
      <c r="Q34" s="168" t="s">
        <v>451</v>
      </c>
      <c r="R34" s="168" t="s">
        <v>451</v>
      </c>
      <c r="S34" s="168" t="s">
        <v>451</v>
      </c>
      <c r="T34" s="128" t="s">
        <v>451</v>
      </c>
      <c r="U34" s="168" t="s">
        <v>451</v>
      </c>
      <c r="V34" s="168" t="s">
        <v>451</v>
      </c>
      <c r="W34" s="168" t="s">
        <v>451</v>
      </c>
      <c r="X34" s="128" t="s">
        <v>451</v>
      </c>
      <c r="Y34" s="168" t="s">
        <v>451</v>
      </c>
      <c r="Z34" s="128" t="s">
        <v>451</v>
      </c>
      <c r="AA34" s="128" t="s">
        <v>451</v>
      </c>
      <c r="AB34" s="128" t="s">
        <v>451</v>
      </c>
      <c r="AC34" s="168" t="s">
        <v>451</v>
      </c>
      <c r="AD34" s="128" t="s">
        <v>451</v>
      </c>
      <c r="AE34" s="168" t="s">
        <v>451</v>
      </c>
      <c r="AF34" s="128" t="str">
        <f t="shared" si="4"/>
        <v>нд</v>
      </c>
      <c r="AG34" s="128" t="str">
        <f t="shared" si="2"/>
        <v>нд</v>
      </c>
    </row>
    <row r="35" spans="1:33" ht="31.5" x14ac:dyDescent="0.25">
      <c r="A35" s="175" t="s">
        <v>75</v>
      </c>
      <c r="B35" s="175" t="s">
        <v>329</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c r="AD35" s="128"/>
      <c r="AE35" s="128"/>
      <c r="AF35" s="128"/>
      <c r="AG35" s="128"/>
    </row>
    <row r="36" spans="1:33" ht="31.5" x14ac:dyDescent="0.25">
      <c r="A36" s="126" t="s">
        <v>76</v>
      </c>
      <c r="B36" s="126" t="s">
        <v>456</v>
      </c>
      <c r="C36" s="128" t="str">
        <f t="shared" ref="C36:C46" si="6">IF(_xlfn.AGGREGATE(9,6,H36,L36,P36,T36,X36,AB36)=0,"нд",_xlfn.AGGREGATE(9,6,H36,L36,P36,T36,X36,AB36))</f>
        <v>нд</v>
      </c>
      <c r="D36" s="128" t="str">
        <f t="shared" ref="D36:D46" si="7">IF(_xlfn.AGGREGATE(9,6,J36,N36,R36,V36,Z36,AD36)=0,"нд",_xlfn.AGGREGATE(9,6,J36,N36,R36,V36,Z36,AD36))</f>
        <v>нд</v>
      </c>
      <c r="E36" s="128" t="s">
        <v>451</v>
      </c>
      <c r="F36" s="128" t="s">
        <v>451</v>
      </c>
      <c r="G36" s="128" t="s">
        <v>451</v>
      </c>
      <c r="H36" s="168" t="s">
        <v>451</v>
      </c>
      <c r="I36" s="168" t="s">
        <v>451</v>
      </c>
      <c r="J36" s="168" t="s">
        <v>451</v>
      </c>
      <c r="K36" s="168" t="s">
        <v>451</v>
      </c>
      <c r="L36" s="168" t="s">
        <v>451</v>
      </c>
      <c r="M36" s="168" t="s">
        <v>451</v>
      </c>
      <c r="N36" s="128" t="s">
        <v>451</v>
      </c>
      <c r="O36" s="168" t="s">
        <v>451</v>
      </c>
      <c r="P36" s="128" t="s">
        <v>451</v>
      </c>
      <c r="Q36" s="168" t="s">
        <v>451</v>
      </c>
      <c r="R36" s="128" t="s">
        <v>451</v>
      </c>
      <c r="S36" s="168" t="s">
        <v>451</v>
      </c>
      <c r="T36" s="128" t="s">
        <v>451</v>
      </c>
      <c r="U36" s="168" t="s">
        <v>451</v>
      </c>
      <c r="V36" s="128" t="s">
        <v>451</v>
      </c>
      <c r="W36" s="168" t="s">
        <v>451</v>
      </c>
      <c r="X36" s="128" t="s">
        <v>451</v>
      </c>
      <c r="Y36" s="168" t="s">
        <v>451</v>
      </c>
      <c r="Z36" s="128" t="s">
        <v>451</v>
      </c>
      <c r="AA36" s="168" t="s">
        <v>451</v>
      </c>
      <c r="AB36" s="128" t="s">
        <v>451</v>
      </c>
      <c r="AC36" s="168" t="s">
        <v>451</v>
      </c>
      <c r="AD36" s="128" t="s">
        <v>451</v>
      </c>
      <c r="AE36" s="168" t="s">
        <v>451</v>
      </c>
      <c r="AF36" s="128" t="str">
        <f t="shared" ref="AF36:AF46" si="8">IF(_xlfn.AGGREGATE(9,6,H36,L36,P36,T36,X36,AB36)=0,"нд",_xlfn.AGGREGATE(9,6,H36,L36,P36,T36,X36,AB36))</f>
        <v>нд</v>
      </c>
      <c r="AG36" s="128" t="str">
        <f t="shared" ref="AG36:AG46" si="9">IF(_xlfn.AGGREGATE(9,6,J36,N36,R36,V36,Z36,AD36)=0,"нд",_xlfn.AGGREGATE(9,6,J36,N36,R36,V36,Z36,AD36))</f>
        <v>нд</v>
      </c>
    </row>
    <row r="37" spans="1:33" s="125" customFormat="1" x14ac:dyDescent="0.25">
      <c r="A37" s="127" t="s">
        <v>77</v>
      </c>
      <c r="B37" s="127" t="s">
        <v>457</v>
      </c>
      <c r="C37" s="128" t="str">
        <f t="shared" si="6"/>
        <v>нд</v>
      </c>
      <c r="D37" s="128" t="str">
        <f t="shared" si="7"/>
        <v>нд</v>
      </c>
      <c r="E37" s="128" t="s">
        <v>451</v>
      </c>
      <c r="F37" s="128" t="s">
        <v>451</v>
      </c>
      <c r="G37" s="128" t="s">
        <v>451</v>
      </c>
      <c r="H37" s="168" t="s">
        <v>451</v>
      </c>
      <c r="I37" s="168" t="s">
        <v>451</v>
      </c>
      <c r="J37" s="168" t="s">
        <v>451</v>
      </c>
      <c r="K37" s="168" t="s">
        <v>451</v>
      </c>
      <c r="L37" s="168" t="s">
        <v>451</v>
      </c>
      <c r="M37" s="168" t="s">
        <v>451</v>
      </c>
      <c r="N37" s="128" t="s">
        <v>451</v>
      </c>
      <c r="O37" s="168" t="s">
        <v>451</v>
      </c>
      <c r="P37" s="128" t="s">
        <v>451</v>
      </c>
      <c r="Q37" s="168" t="s">
        <v>451</v>
      </c>
      <c r="R37" s="128" t="s">
        <v>451</v>
      </c>
      <c r="S37" s="168" t="s">
        <v>451</v>
      </c>
      <c r="T37" s="128" t="s">
        <v>451</v>
      </c>
      <c r="U37" s="168" t="s">
        <v>451</v>
      </c>
      <c r="V37" s="128" t="s">
        <v>451</v>
      </c>
      <c r="W37" s="168" t="s">
        <v>451</v>
      </c>
      <c r="X37" s="128" t="s">
        <v>451</v>
      </c>
      <c r="Y37" s="168" t="s">
        <v>451</v>
      </c>
      <c r="Z37" s="128" t="s">
        <v>451</v>
      </c>
      <c r="AA37" s="168" t="s">
        <v>451</v>
      </c>
      <c r="AB37" s="128" t="s">
        <v>451</v>
      </c>
      <c r="AC37" s="168" t="s">
        <v>451</v>
      </c>
      <c r="AD37" s="128" t="s">
        <v>451</v>
      </c>
      <c r="AE37" s="168" t="s">
        <v>451</v>
      </c>
      <c r="AF37" s="128" t="str">
        <f t="shared" si="8"/>
        <v>нд</v>
      </c>
      <c r="AG37" s="128" t="str">
        <f t="shared" si="9"/>
        <v>нд</v>
      </c>
    </row>
    <row r="38" spans="1:33" x14ac:dyDescent="0.25">
      <c r="A38" s="126" t="s">
        <v>78</v>
      </c>
      <c r="B38" s="126" t="s">
        <v>459</v>
      </c>
      <c r="C38" s="128" t="str">
        <f t="shared" si="6"/>
        <v>нд</v>
      </c>
      <c r="D38" s="128" t="str">
        <f t="shared" si="7"/>
        <v>нд</v>
      </c>
      <c r="E38" s="128" t="s">
        <v>451</v>
      </c>
      <c r="F38" s="128" t="s">
        <v>451</v>
      </c>
      <c r="G38" s="128" t="s">
        <v>451</v>
      </c>
      <c r="H38" s="168" t="s">
        <v>451</v>
      </c>
      <c r="I38" s="168" t="s">
        <v>451</v>
      </c>
      <c r="J38" s="168" t="s">
        <v>451</v>
      </c>
      <c r="K38" s="168" t="s">
        <v>451</v>
      </c>
      <c r="L38" s="168" t="s">
        <v>451</v>
      </c>
      <c r="M38" s="168" t="s">
        <v>451</v>
      </c>
      <c r="N38" s="128" t="s">
        <v>451</v>
      </c>
      <c r="O38" s="168" t="s">
        <v>451</v>
      </c>
      <c r="P38" s="128" t="s">
        <v>451</v>
      </c>
      <c r="Q38" s="168" t="s">
        <v>451</v>
      </c>
      <c r="R38" s="128" t="s">
        <v>451</v>
      </c>
      <c r="S38" s="168" t="s">
        <v>451</v>
      </c>
      <c r="T38" s="128" t="s">
        <v>451</v>
      </c>
      <c r="U38" s="168" t="s">
        <v>451</v>
      </c>
      <c r="V38" s="128" t="s">
        <v>451</v>
      </c>
      <c r="W38" s="168" t="s">
        <v>451</v>
      </c>
      <c r="X38" s="128" t="s">
        <v>451</v>
      </c>
      <c r="Y38" s="168" t="s">
        <v>451</v>
      </c>
      <c r="Z38" s="128" t="s">
        <v>451</v>
      </c>
      <c r="AA38" s="168" t="s">
        <v>451</v>
      </c>
      <c r="AB38" s="128" t="s">
        <v>451</v>
      </c>
      <c r="AC38" s="168" t="s">
        <v>451</v>
      </c>
      <c r="AD38" s="128" t="s">
        <v>451</v>
      </c>
      <c r="AE38" s="168" t="s">
        <v>451</v>
      </c>
      <c r="AF38" s="128" t="str">
        <f t="shared" si="8"/>
        <v>нд</v>
      </c>
      <c r="AG38" s="128" t="str">
        <f t="shared" si="9"/>
        <v>нд</v>
      </c>
    </row>
    <row r="39" spans="1:33" ht="31.5" x14ac:dyDescent="0.25">
      <c r="A39" s="126" t="s">
        <v>79</v>
      </c>
      <c r="B39" s="126" t="s">
        <v>429</v>
      </c>
      <c r="C39" s="128" t="str">
        <f t="shared" si="6"/>
        <v>нд</v>
      </c>
      <c r="D39" s="128" t="str">
        <f t="shared" si="7"/>
        <v>нд</v>
      </c>
      <c r="E39" s="128" t="s">
        <v>451</v>
      </c>
      <c r="F39" s="128" t="s">
        <v>451</v>
      </c>
      <c r="G39" s="128" t="s">
        <v>451</v>
      </c>
      <c r="H39" s="168" t="s">
        <v>451</v>
      </c>
      <c r="I39" s="168" t="s">
        <v>451</v>
      </c>
      <c r="J39" s="168" t="s">
        <v>451</v>
      </c>
      <c r="K39" s="168" t="s">
        <v>451</v>
      </c>
      <c r="L39" s="168" t="s">
        <v>451</v>
      </c>
      <c r="M39" s="168" t="s">
        <v>451</v>
      </c>
      <c r="N39" s="128" t="s">
        <v>451</v>
      </c>
      <c r="O39" s="168" t="s">
        <v>451</v>
      </c>
      <c r="P39" s="128" t="s">
        <v>451</v>
      </c>
      <c r="Q39" s="168" t="s">
        <v>451</v>
      </c>
      <c r="R39" s="128" t="s">
        <v>451</v>
      </c>
      <c r="S39" s="168" t="s">
        <v>451</v>
      </c>
      <c r="T39" s="128" t="s">
        <v>451</v>
      </c>
      <c r="U39" s="168" t="s">
        <v>451</v>
      </c>
      <c r="V39" s="128" t="s">
        <v>451</v>
      </c>
      <c r="W39" s="168" t="s">
        <v>451</v>
      </c>
      <c r="X39" s="128" t="s">
        <v>451</v>
      </c>
      <c r="Y39" s="168" t="s">
        <v>451</v>
      </c>
      <c r="Z39" s="128" t="s">
        <v>451</v>
      </c>
      <c r="AA39" s="168" t="s">
        <v>451</v>
      </c>
      <c r="AB39" s="128" t="s">
        <v>451</v>
      </c>
      <c r="AC39" s="168" t="s">
        <v>451</v>
      </c>
      <c r="AD39" s="128" t="s">
        <v>451</v>
      </c>
      <c r="AE39" s="168" t="s">
        <v>451</v>
      </c>
      <c r="AF39" s="128" t="str">
        <f t="shared" si="8"/>
        <v>нд</v>
      </c>
      <c r="AG39" s="128" t="str">
        <f t="shared" si="9"/>
        <v>нд</v>
      </c>
    </row>
    <row r="40" spans="1:33" ht="31.5" x14ac:dyDescent="0.25">
      <c r="A40" s="126" t="s">
        <v>80</v>
      </c>
      <c r="B40" s="126" t="s">
        <v>428</v>
      </c>
      <c r="C40" s="128" t="str">
        <f t="shared" si="6"/>
        <v>нд</v>
      </c>
      <c r="D40" s="128" t="str">
        <f t="shared" si="7"/>
        <v>нд</v>
      </c>
      <c r="E40" s="128" t="s">
        <v>451</v>
      </c>
      <c r="F40" s="128" t="s">
        <v>451</v>
      </c>
      <c r="G40" s="128" t="s">
        <v>451</v>
      </c>
      <c r="H40" s="168" t="s">
        <v>451</v>
      </c>
      <c r="I40" s="168" t="s">
        <v>451</v>
      </c>
      <c r="J40" s="168" t="s">
        <v>451</v>
      </c>
      <c r="K40" s="168" t="s">
        <v>451</v>
      </c>
      <c r="L40" s="168" t="s">
        <v>451</v>
      </c>
      <c r="M40" s="168" t="s">
        <v>451</v>
      </c>
      <c r="N40" s="128" t="s">
        <v>451</v>
      </c>
      <c r="O40" s="168" t="s">
        <v>451</v>
      </c>
      <c r="P40" s="128" t="s">
        <v>451</v>
      </c>
      <c r="Q40" s="168" t="s">
        <v>451</v>
      </c>
      <c r="R40" s="128" t="s">
        <v>451</v>
      </c>
      <c r="S40" s="168" t="s">
        <v>451</v>
      </c>
      <c r="T40" s="128" t="s">
        <v>451</v>
      </c>
      <c r="U40" s="168" t="s">
        <v>451</v>
      </c>
      <c r="V40" s="128" t="s">
        <v>451</v>
      </c>
      <c r="W40" s="168" t="s">
        <v>451</v>
      </c>
      <c r="X40" s="128" t="s">
        <v>451</v>
      </c>
      <c r="Y40" s="168" t="s">
        <v>451</v>
      </c>
      <c r="Z40" s="128" t="s">
        <v>451</v>
      </c>
      <c r="AA40" s="168" t="s">
        <v>451</v>
      </c>
      <c r="AB40" s="128" t="s">
        <v>451</v>
      </c>
      <c r="AC40" s="168" t="s">
        <v>451</v>
      </c>
      <c r="AD40" s="128" t="s">
        <v>451</v>
      </c>
      <c r="AE40" s="168" t="s">
        <v>451</v>
      </c>
      <c r="AF40" s="128" t="str">
        <f t="shared" si="8"/>
        <v>нд</v>
      </c>
      <c r="AG40" s="128" t="str">
        <f t="shared" si="9"/>
        <v>нд</v>
      </c>
    </row>
    <row r="41" spans="1:33" x14ac:dyDescent="0.25">
      <c r="A41" s="126" t="s">
        <v>81</v>
      </c>
      <c r="B41" s="126" t="s">
        <v>440</v>
      </c>
      <c r="C41" s="128" t="str">
        <f t="shared" si="6"/>
        <v>нд</v>
      </c>
      <c r="D41" s="128" t="str">
        <f t="shared" si="7"/>
        <v>нд</v>
      </c>
      <c r="E41" s="128" t="s">
        <v>451</v>
      </c>
      <c r="F41" s="128" t="s">
        <v>451</v>
      </c>
      <c r="G41" s="128" t="s">
        <v>451</v>
      </c>
      <c r="H41" s="168" t="s">
        <v>451</v>
      </c>
      <c r="I41" s="168" t="s">
        <v>451</v>
      </c>
      <c r="J41" s="168" t="s">
        <v>451</v>
      </c>
      <c r="K41" s="168" t="s">
        <v>451</v>
      </c>
      <c r="L41" s="168" t="s">
        <v>451</v>
      </c>
      <c r="M41" s="168" t="s">
        <v>451</v>
      </c>
      <c r="N41" s="128" t="s">
        <v>451</v>
      </c>
      <c r="O41" s="168" t="s">
        <v>451</v>
      </c>
      <c r="P41" s="128" t="s">
        <v>451</v>
      </c>
      <c r="Q41" s="168" t="s">
        <v>451</v>
      </c>
      <c r="R41" s="128" t="s">
        <v>451</v>
      </c>
      <c r="S41" s="168" t="s">
        <v>451</v>
      </c>
      <c r="T41" s="128" t="s">
        <v>451</v>
      </c>
      <c r="U41" s="168" t="s">
        <v>451</v>
      </c>
      <c r="V41" s="128" t="s">
        <v>451</v>
      </c>
      <c r="W41" s="168" t="s">
        <v>451</v>
      </c>
      <c r="X41" s="128" t="s">
        <v>451</v>
      </c>
      <c r="Y41" s="168" t="s">
        <v>451</v>
      </c>
      <c r="Z41" s="128" t="s">
        <v>451</v>
      </c>
      <c r="AA41" s="168" t="s">
        <v>451</v>
      </c>
      <c r="AB41" s="128" t="s">
        <v>451</v>
      </c>
      <c r="AC41" s="168" t="s">
        <v>451</v>
      </c>
      <c r="AD41" s="128" t="s">
        <v>451</v>
      </c>
      <c r="AE41" s="168" t="s">
        <v>451</v>
      </c>
      <c r="AF41" s="128" t="str">
        <f t="shared" si="8"/>
        <v>нд</v>
      </c>
      <c r="AG41" s="128" t="str">
        <f t="shared" si="9"/>
        <v>нд</v>
      </c>
    </row>
    <row r="42" spans="1:33" x14ac:dyDescent="0.25">
      <c r="A42" s="126" t="s">
        <v>82</v>
      </c>
      <c r="B42" s="126" t="s">
        <v>460</v>
      </c>
      <c r="C42" s="128" t="str">
        <f t="shared" si="6"/>
        <v>нд</v>
      </c>
      <c r="D42" s="128" t="str">
        <f t="shared" si="7"/>
        <v>нд</v>
      </c>
      <c r="E42" s="128" t="s">
        <v>451</v>
      </c>
      <c r="F42" s="128" t="s">
        <v>451</v>
      </c>
      <c r="G42" s="128" t="s">
        <v>451</v>
      </c>
      <c r="H42" s="168" t="s">
        <v>451</v>
      </c>
      <c r="I42" s="168" t="s">
        <v>451</v>
      </c>
      <c r="J42" s="168" t="s">
        <v>451</v>
      </c>
      <c r="K42" s="168" t="s">
        <v>451</v>
      </c>
      <c r="L42" s="168" t="s">
        <v>451</v>
      </c>
      <c r="M42" s="168" t="s">
        <v>451</v>
      </c>
      <c r="N42" s="128" t="s">
        <v>451</v>
      </c>
      <c r="O42" s="168" t="s">
        <v>451</v>
      </c>
      <c r="P42" s="128" t="s">
        <v>451</v>
      </c>
      <c r="Q42" s="168" t="s">
        <v>451</v>
      </c>
      <c r="R42" s="128" t="s">
        <v>451</v>
      </c>
      <c r="S42" s="168" t="s">
        <v>451</v>
      </c>
      <c r="T42" s="128" t="s">
        <v>451</v>
      </c>
      <c r="U42" s="168" t="s">
        <v>451</v>
      </c>
      <c r="V42" s="128" t="s">
        <v>451</v>
      </c>
      <c r="W42" s="168" t="s">
        <v>451</v>
      </c>
      <c r="X42" s="128" t="s">
        <v>451</v>
      </c>
      <c r="Y42" s="168" t="s">
        <v>451</v>
      </c>
      <c r="Z42" s="128" t="s">
        <v>451</v>
      </c>
      <c r="AA42" s="168" t="s">
        <v>451</v>
      </c>
      <c r="AB42" s="128" t="s">
        <v>451</v>
      </c>
      <c r="AC42" s="168" t="s">
        <v>451</v>
      </c>
      <c r="AD42" s="128" t="s">
        <v>451</v>
      </c>
      <c r="AE42" s="168" t="s">
        <v>451</v>
      </c>
      <c r="AF42" s="128" t="str">
        <f t="shared" si="8"/>
        <v>нд</v>
      </c>
      <c r="AG42" s="128" t="str">
        <f t="shared" si="9"/>
        <v>нд</v>
      </c>
    </row>
    <row r="43" spans="1:33" x14ac:dyDescent="0.25">
      <c r="A43" s="126" t="s">
        <v>83</v>
      </c>
      <c r="B43" s="126" t="s">
        <v>474</v>
      </c>
      <c r="C43" s="128" t="str">
        <f t="shared" si="6"/>
        <v>нд</v>
      </c>
      <c r="D43" s="128" t="str">
        <f t="shared" si="7"/>
        <v>нд</v>
      </c>
      <c r="E43" s="128" t="s">
        <v>451</v>
      </c>
      <c r="F43" s="128" t="s">
        <v>451</v>
      </c>
      <c r="G43" s="128" t="s">
        <v>451</v>
      </c>
      <c r="H43" s="168" t="s">
        <v>451</v>
      </c>
      <c r="I43" s="168" t="s">
        <v>451</v>
      </c>
      <c r="J43" s="168" t="s">
        <v>451</v>
      </c>
      <c r="K43" s="168" t="s">
        <v>451</v>
      </c>
      <c r="L43" s="168" t="s">
        <v>451</v>
      </c>
      <c r="M43" s="168" t="s">
        <v>451</v>
      </c>
      <c r="N43" s="128" t="s">
        <v>451</v>
      </c>
      <c r="O43" s="168" t="s">
        <v>451</v>
      </c>
      <c r="P43" s="128" t="s">
        <v>451</v>
      </c>
      <c r="Q43" s="168" t="s">
        <v>451</v>
      </c>
      <c r="R43" s="128" t="s">
        <v>451</v>
      </c>
      <c r="S43" s="168" t="s">
        <v>451</v>
      </c>
      <c r="T43" s="128" t="s">
        <v>451</v>
      </c>
      <c r="U43" s="168" t="s">
        <v>451</v>
      </c>
      <c r="V43" s="128" t="s">
        <v>451</v>
      </c>
      <c r="W43" s="168" t="s">
        <v>451</v>
      </c>
      <c r="X43" s="128" t="s">
        <v>451</v>
      </c>
      <c r="Y43" s="168" t="s">
        <v>451</v>
      </c>
      <c r="Z43" s="128" t="s">
        <v>451</v>
      </c>
      <c r="AA43" s="168" t="s">
        <v>451</v>
      </c>
      <c r="AB43" s="128" t="s">
        <v>451</v>
      </c>
      <c r="AC43" s="168" t="s">
        <v>451</v>
      </c>
      <c r="AD43" s="128" t="s">
        <v>451</v>
      </c>
      <c r="AE43" s="168" t="s">
        <v>451</v>
      </c>
      <c r="AF43" s="128" t="str">
        <f t="shared" si="8"/>
        <v>нд</v>
      </c>
      <c r="AG43" s="128" t="str">
        <f t="shared" si="9"/>
        <v>нд</v>
      </c>
    </row>
    <row r="44" spans="1:33" x14ac:dyDescent="0.25">
      <c r="A44" s="126" t="s">
        <v>84</v>
      </c>
      <c r="B44" s="126" t="s">
        <v>475</v>
      </c>
      <c r="C44" s="128" t="str">
        <f t="shared" si="6"/>
        <v>нд</v>
      </c>
      <c r="D44" s="128" t="str">
        <f t="shared" si="7"/>
        <v>нд</v>
      </c>
      <c r="E44" s="128" t="s">
        <v>451</v>
      </c>
      <c r="F44" s="128" t="s">
        <v>451</v>
      </c>
      <c r="G44" s="128" t="s">
        <v>451</v>
      </c>
      <c r="H44" s="168" t="s">
        <v>451</v>
      </c>
      <c r="I44" s="168" t="s">
        <v>451</v>
      </c>
      <c r="J44" s="168" t="s">
        <v>451</v>
      </c>
      <c r="K44" s="168" t="s">
        <v>451</v>
      </c>
      <c r="L44" s="168" t="s">
        <v>451</v>
      </c>
      <c r="M44" s="168" t="s">
        <v>451</v>
      </c>
      <c r="N44" s="128" t="s">
        <v>451</v>
      </c>
      <c r="O44" s="168" t="s">
        <v>451</v>
      </c>
      <c r="P44" s="128" t="s">
        <v>451</v>
      </c>
      <c r="Q44" s="168" t="s">
        <v>451</v>
      </c>
      <c r="R44" s="128" t="s">
        <v>451</v>
      </c>
      <c r="S44" s="168" t="s">
        <v>451</v>
      </c>
      <c r="T44" s="128" t="s">
        <v>451</v>
      </c>
      <c r="U44" s="168" t="s">
        <v>451</v>
      </c>
      <c r="V44" s="128" t="s">
        <v>451</v>
      </c>
      <c r="W44" s="168" t="s">
        <v>451</v>
      </c>
      <c r="X44" s="128" t="s">
        <v>451</v>
      </c>
      <c r="Y44" s="168" t="s">
        <v>451</v>
      </c>
      <c r="Z44" s="128" t="s">
        <v>451</v>
      </c>
      <c r="AA44" s="168" t="s">
        <v>451</v>
      </c>
      <c r="AB44" s="128" t="s">
        <v>451</v>
      </c>
      <c r="AC44" s="168" t="s">
        <v>451</v>
      </c>
      <c r="AD44" s="128" t="s">
        <v>451</v>
      </c>
      <c r="AE44" s="168" t="s">
        <v>451</v>
      </c>
      <c r="AF44" s="128" t="str">
        <f t="shared" si="8"/>
        <v>нд</v>
      </c>
      <c r="AG44" s="128" t="str">
        <f t="shared" si="9"/>
        <v>нд</v>
      </c>
    </row>
    <row r="45" spans="1:33" x14ac:dyDescent="0.25">
      <c r="A45" s="126" t="s">
        <v>86</v>
      </c>
      <c r="B45" s="126" t="s">
        <v>476</v>
      </c>
      <c r="C45" s="128" t="str">
        <f t="shared" si="6"/>
        <v>нд</v>
      </c>
      <c r="D45" s="128" t="str">
        <f t="shared" si="7"/>
        <v>нд</v>
      </c>
      <c r="E45" s="128" t="s">
        <v>451</v>
      </c>
      <c r="F45" s="128" t="s">
        <v>451</v>
      </c>
      <c r="G45" s="128" t="s">
        <v>451</v>
      </c>
      <c r="H45" s="168" t="s">
        <v>451</v>
      </c>
      <c r="I45" s="168" t="s">
        <v>451</v>
      </c>
      <c r="J45" s="168" t="s">
        <v>451</v>
      </c>
      <c r="K45" s="168" t="s">
        <v>451</v>
      </c>
      <c r="L45" s="168" t="s">
        <v>451</v>
      </c>
      <c r="M45" s="168" t="s">
        <v>451</v>
      </c>
      <c r="N45" s="128" t="s">
        <v>451</v>
      </c>
      <c r="O45" s="168" t="s">
        <v>451</v>
      </c>
      <c r="P45" s="128" t="s">
        <v>451</v>
      </c>
      <c r="Q45" s="168" t="s">
        <v>451</v>
      </c>
      <c r="R45" s="128" t="s">
        <v>451</v>
      </c>
      <c r="S45" s="168" t="s">
        <v>451</v>
      </c>
      <c r="T45" s="128" t="s">
        <v>451</v>
      </c>
      <c r="U45" s="168" t="s">
        <v>451</v>
      </c>
      <c r="V45" s="128" t="s">
        <v>451</v>
      </c>
      <c r="W45" s="168" t="s">
        <v>451</v>
      </c>
      <c r="X45" s="128" t="s">
        <v>451</v>
      </c>
      <c r="Y45" s="168" t="s">
        <v>451</v>
      </c>
      <c r="Z45" s="128" t="s">
        <v>451</v>
      </c>
      <c r="AA45" s="168" t="s">
        <v>451</v>
      </c>
      <c r="AB45" s="128" t="s">
        <v>451</v>
      </c>
      <c r="AC45" s="168" t="s">
        <v>451</v>
      </c>
      <c r="AD45" s="128" t="s">
        <v>451</v>
      </c>
      <c r="AE45" s="168" t="s">
        <v>451</v>
      </c>
      <c r="AF45" s="128" t="str">
        <f t="shared" si="8"/>
        <v>нд</v>
      </c>
      <c r="AG45" s="128" t="str">
        <f t="shared" si="9"/>
        <v>нд</v>
      </c>
    </row>
    <row r="46" spans="1:33" x14ac:dyDescent="0.25">
      <c r="A46" s="126" t="s">
        <v>87</v>
      </c>
      <c r="B46" s="181" t="s">
        <v>435</v>
      </c>
      <c r="C46" s="195">
        <f t="shared" si="6"/>
        <v>22</v>
      </c>
      <c r="D46" s="182">
        <f t="shared" si="7"/>
        <v>22</v>
      </c>
      <c r="E46" s="128" t="s">
        <v>451</v>
      </c>
      <c r="F46" s="128" t="s">
        <v>451</v>
      </c>
      <c r="G46" s="128" t="s">
        <v>451</v>
      </c>
      <c r="H46" s="168" t="s">
        <v>451</v>
      </c>
      <c r="I46" s="168" t="s">
        <v>451</v>
      </c>
      <c r="J46" s="168" t="s">
        <v>451</v>
      </c>
      <c r="K46" s="168" t="s">
        <v>451</v>
      </c>
      <c r="L46" s="168" t="s">
        <v>451</v>
      </c>
      <c r="M46" s="168" t="s">
        <v>451</v>
      </c>
      <c r="N46" s="182" t="s">
        <v>451</v>
      </c>
      <c r="O46" s="168" t="s">
        <v>451</v>
      </c>
      <c r="P46" s="182" t="s">
        <v>451</v>
      </c>
      <c r="Q46" s="182" t="s">
        <v>451</v>
      </c>
      <c r="R46" s="182" t="s">
        <v>451</v>
      </c>
      <c r="S46" s="168" t="s">
        <v>451</v>
      </c>
      <c r="T46" s="182">
        <f>'[5]Собств. ТПЭ'!$F$4+'[5]Собств. ТПЭ'!$G$4+'[5]Собств. ТПЭ'!$F$5+'[5]Собств. ТПЭ'!$G$5+'[5]Собств. ТПЭ'!$F$6+'[5]Собств. ТПЭ'!$G$6+'[5]Собств. ТПЭ'!$F$12+'[5]Собств. ТПЭ'!$G$12</f>
        <v>14</v>
      </c>
      <c r="U46" s="193">
        <v>4</v>
      </c>
      <c r="V46" s="128" t="s">
        <v>451</v>
      </c>
      <c r="W46" s="168" t="s">
        <v>451</v>
      </c>
      <c r="X46" s="182">
        <v>8</v>
      </c>
      <c r="Y46" s="193">
        <v>4</v>
      </c>
      <c r="Z46" s="182">
        <f>'[4]План ИПР по МО 2025-2030'!$J$23</f>
        <v>15</v>
      </c>
      <c r="AA46" s="193">
        <v>4</v>
      </c>
      <c r="AB46" s="182" t="s">
        <v>451</v>
      </c>
      <c r="AC46" s="168" t="s">
        <v>451</v>
      </c>
      <c r="AD46" s="182">
        <f>'[4]План ИПР по МО 2025-2030'!$J$24</f>
        <v>7</v>
      </c>
      <c r="AE46" s="193">
        <v>4</v>
      </c>
      <c r="AF46" s="195">
        <f t="shared" si="8"/>
        <v>22</v>
      </c>
      <c r="AG46" s="182">
        <f t="shared" si="9"/>
        <v>22</v>
      </c>
    </row>
    <row r="47" spans="1:33" x14ac:dyDescent="0.25">
      <c r="A47" s="175" t="s">
        <v>93</v>
      </c>
      <c r="B47" s="175" t="s">
        <v>165</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row>
    <row r="48" spans="1:33" ht="31.5" x14ac:dyDescent="0.25">
      <c r="A48" s="126" t="s">
        <v>94</v>
      </c>
      <c r="B48" s="126" t="s">
        <v>456</v>
      </c>
      <c r="C48" s="128" t="str">
        <f t="shared" ref="C48:C58" si="10">IF(_xlfn.AGGREGATE(9,6,H48,L48,P48,T48,X48,AB48)=0,"нд",_xlfn.AGGREGATE(9,6,H48,L48,P48,T48,X48,AB48))</f>
        <v>нд</v>
      </c>
      <c r="D48" s="128" t="str">
        <f t="shared" ref="D48:D58" si="11">IF(_xlfn.AGGREGATE(9,6,J48,N48,R48,V48,Z48,AD48)=0,"нд",_xlfn.AGGREGATE(9,6,J48,N48,R48,V48,Z48,AD48))</f>
        <v>нд</v>
      </c>
      <c r="E48" s="128" t="s">
        <v>451</v>
      </c>
      <c r="F48" s="128" t="s">
        <v>451</v>
      </c>
      <c r="G48" s="128" t="s">
        <v>451</v>
      </c>
      <c r="H48" s="168" t="s">
        <v>451</v>
      </c>
      <c r="I48" s="168" t="s">
        <v>451</v>
      </c>
      <c r="J48" s="168" t="s">
        <v>451</v>
      </c>
      <c r="K48" s="168" t="s">
        <v>451</v>
      </c>
      <c r="L48" s="168" t="s">
        <v>451</v>
      </c>
      <c r="M48" s="168" t="s">
        <v>451</v>
      </c>
      <c r="N48" s="128" t="s">
        <v>451</v>
      </c>
      <c r="O48" s="168" t="s">
        <v>451</v>
      </c>
      <c r="P48" s="128" t="s">
        <v>451</v>
      </c>
      <c r="Q48" s="168" t="s">
        <v>451</v>
      </c>
      <c r="R48" s="128" t="s">
        <v>451</v>
      </c>
      <c r="S48" s="168" t="s">
        <v>451</v>
      </c>
      <c r="T48" s="128" t="s">
        <v>451</v>
      </c>
      <c r="U48" s="168" t="s">
        <v>451</v>
      </c>
      <c r="V48" s="128" t="s">
        <v>451</v>
      </c>
      <c r="W48" s="168" t="s">
        <v>451</v>
      </c>
      <c r="X48" s="128" t="s">
        <v>451</v>
      </c>
      <c r="Y48" s="168" t="s">
        <v>451</v>
      </c>
      <c r="Z48" s="128" t="s">
        <v>451</v>
      </c>
      <c r="AA48" s="168" t="s">
        <v>451</v>
      </c>
      <c r="AB48" s="128" t="s">
        <v>451</v>
      </c>
      <c r="AC48" s="168" t="s">
        <v>451</v>
      </c>
      <c r="AD48" s="128" t="s">
        <v>451</v>
      </c>
      <c r="AE48" s="168" t="s">
        <v>451</v>
      </c>
      <c r="AF48" s="128" t="str">
        <f t="shared" ref="AF48:AF58" si="12">IF(_xlfn.AGGREGATE(9,6,H48,L48,P48,T48,X48,AB48)=0,"нд",_xlfn.AGGREGATE(9,6,H48,L48,P48,T48,X48,AB48))</f>
        <v>нд</v>
      </c>
      <c r="AG48" s="128" t="str">
        <f t="shared" ref="AG48:AG58" si="13">IF(_xlfn.AGGREGATE(9,6,J48,N48,R48,V48,Z48,AD48)=0,"нд",_xlfn.AGGREGATE(9,6,J48,N48,R48,V48,Z48,AD48))</f>
        <v>нд</v>
      </c>
    </row>
    <row r="49" spans="1:33" x14ac:dyDescent="0.25">
      <c r="A49" s="126" t="s">
        <v>95</v>
      </c>
      <c r="B49" s="126" t="s">
        <v>457</v>
      </c>
      <c r="C49" s="128" t="str">
        <f t="shared" si="10"/>
        <v>нд</v>
      </c>
      <c r="D49" s="128" t="str">
        <f t="shared" si="11"/>
        <v>нд</v>
      </c>
      <c r="E49" s="128" t="s">
        <v>451</v>
      </c>
      <c r="F49" s="128" t="s">
        <v>451</v>
      </c>
      <c r="G49" s="128" t="s">
        <v>451</v>
      </c>
      <c r="H49" s="168" t="s">
        <v>451</v>
      </c>
      <c r="I49" s="168" t="s">
        <v>451</v>
      </c>
      <c r="J49" s="168" t="s">
        <v>451</v>
      </c>
      <c r="K49" s="168" t="s">
        <v>451</v>
      </c>
      <c r="L49" s="168" t="s">
        <v>451</v>
      </c>
      <c r="M49" s="168" t="s">
        <v>451</v>
      </c>
      <c r="N49" s="128" t="s">
        <v>451</v>
      </c>
      <c r="O49" s="168" t="s">
        <v>451</v>
      </c>
      <c r="P49" s="128" t="s">
        <v>451</v>
      </c>
      <c r="Q49" s="168" t="s">
        <v>451</v>
      </c>
      <c r="R49" s="128" t="s">
        <v>451</v>
      </c>
      <c r="S49" s="168" t="s">
        <v>451</v>
      </c>
      <c r="T49" s="128" t="s">
        <v>451</v>
      </c>
      <c r="U49" s="168" t="s">
        <v>451</v>
      </c>
      <c r="V49" s="128" t="s">
        <v>451</v>
      </c>
      <c r="W49" s="168" t="s">
        <v>451</v>
      </c>
      <c r="X49" s="128" t="s">
        <v>451</v>
      </c>
      <c r="Y49" s="168" t="s">
        <v>451</v>
      </c>
      <c r="Z49" s="128" t="s">
        <v>451</v>
      </c>
      <c r="AA49" s="168" t="s">
        <v>451</v>
      </c>
      <c r="AB49" s="128" t="s">
        <v>451</v>
      </c>
      <c r="AC49" s="168" t="s">
        <v>451</v>
      </c>
      <c r="AD49" s="128" t="s">
        <v>451</v>
      </c>
      <c r="AE49" s="168" t="s">
        <v>451</v>
      </c>
      <c r="AF49" s="128" t="str">
        <f t="shared" si="12"/>
        <v>нд</v>
      </c>
      <c r="AG49" s="128" t="str">
        <f t="shared" si="13"/>
        <v>нд</v>
      </c>
    </row>
    <row r="50" spans="1:33" x14ac:dyDescent="0.25">
      <c r="A50" s="126" t="s">
        <v>96</v>
      </c>
      <c r="B50" s="126" t="s">
        <v>459</v>
      </c>
      <c r="C50" s="128" t="str">
        <f t="shared" si="10"/>
        <v>нд</v>
      </c>
      <c r="D50" s="128" t="str">
        <f t="shared" si="11"/>
        <v>нд</v>
      </c>
      <c r="E50" s="128" t="s">
        <v>451</v>
      </c>
      <c r="F50" s="128" t="s">
        <v>451</v>
      </c>
      <c r="G50" s="128" t="s">
        <v>451</v>
      </c>
      <c r="H50" s="168" t="s">
        <v>451</v>
      </c>
      <c r="I50" s="168" t="s">
        <v>451</v>
      </c>
      <c r="J50" s="168" t="s">
        <v>451</v>
      </c>
      <c r="K50" s="168" t="s">
        <v>451</v>
      </c>
      <c r="L50" s="168" t="s">
        <v>451</v>
      </c>
      <c r="M50" s="168" t="s">
        <v>451</v>
      </c>
      <c r="N50" s="128" t="s">
        <v>451</v>
      </c>
      <c r="O50" s="168" t="s">
        <v>451</v>
      </c>
      <c r="P50" s="128" t="s">
        <v>451</v>
      </c>
      <c r="Q50" s="168" t="s">
        <v>451</v>
      </c>
      <c r="R50" s="128" t="s">
        <v>451</v>
      </c>
      <c r="S50" s="168" t="s">
        <v>451</v>
      </c>
      <c r="T50" s="128" t="s">
        <v>451</v>
      </c>
      <c r="U50" s="168" t="s">
        <v>451</v>
      </c>
      <c r="V50" s="128" t="s">
        <v>451</v>
      </c>
      <c r="W50" s="168" t="s">
        <v>451</v>
      </c>
      <c r="X50" s="128" t="s">
        <v>451</v>
      </c>
      <c r="Y50" s="168" t="s">
        <v>451</v>
      </c>
      <c r="Z50" s="128" t="s">
        <v>451</v>
      </c>
      <c r="AA50" s="168" t="s">
        <v>451</v>
      </c>
      <c r="AB50" s="128" t="s">
        <v>451</v>
      </c>
      <c r="AC50" s="168" t="s">
        <v>451</v>
      </c>
      <c r="AD50" s="128" t="s">
        <v>451</v>
      </c>
      <c r="AE50" s="168" t="s">
        <v>451</v>
      </c>
      <c r="AF50" s="128" t="str">
        <f t="shared" si="12"/>
        <v>нд</v>
      </c>
      <c r="AG50" s="128" t="str">
        <f t="shared" si="13"/>
        <v>нд</v>
      </c>
    </row>
    <row r="51" spans="1:33" ht="31.5" x14ac:dyDescent="0.25">
      <c r="A51" s="126" t="s">
        <v>97</v>
      </c>
      <c r="B51" s="126" t="s">
        <v>429</v>
      </c>
      <c r="C51" s="128" t="str">
        <f t="shared" si="10"/>
        <v>нд</v>
      </c>
      <c r="D51" s="128" t="str">
        <f t="shared" si="11"/>
        <v>нд</v>
      </c>
      <c r="E51" s="128" t="s">
        <v>451</v>
      </c>
      <c r="F51" s="128" t="s">
        <v>451</v>
      </c>
      <c r="G51" s="128" t="s">
        <v>451</v>
      </c>
      <c r="H51" s="168" t="s">
        <v>451</v>
      </c>
      <c r="I51" s="168" t="s">
        <v>451</v>
      </c>
      <c r="J51" s="168" t="s">
        <v>451</v>
      </c>
      <c r="K51" s="168" t="s">
        <v>451</v>
      </c>
      <c r="L51" s="168" t="s">
        <v>451</v>
      </c>
      <c r="M51" s="168" t="s">
        <v>451</v>
      </c>
      <c r="N51" s="128" t="s">
        <v>451</v>
      </c>
      <c r="O51" s="168" t="s">
        <v>451</v>
      </c>
      <c r="P51" s="128" t="s">
        <v>451</v>
      </c>
      <c r="Q51" s="168" t="s">
        <v>451</v>
      </c>
      <c r="R51" s="128" t="s">
        <v>451</v>
      </c>
      <c r="S51" s="168" t="s">
        <v>451</v>
      </c>
      <c r="T51" s="128" t="s">
        <v>451</v>
      </c>
      <c r="U51" s="168" t="s">
        <v>451</v>
      </c>
      <c r="V51" s="128" t="s">
        <v>451</v>
      </c>
      <c r="W51" s="168" t="s">
        <v>451</v>
      </c>
      <c r="X51" s="128" t="s">
        <v>451</v>
      </c>
      <c r="Y51" s="168" t="s">
        <v>451</v>
      </c>
      <c r="Z51" s="128" t="s">
        <v>451</v>
      </c>
      <c r="AA51" s="168" t="s">
        <v>451</v>
      </c>
      <c r="AB51" s="128" t="s">
        <v>451</v>
      </c>
      <c r="AC51" s="168" t="s">
        <v>451</v>
      </c>
      <c r="AD51" s="128" t="s">
        <v>451</v>
      </c>
      <c r="AE51" s="168" t="s">
        <v>451</v>
      </c>
      <c r="AF51" s="128" t="str">
        <f t="shared" si="12"/>
        <v>нд</v>
      </c>
      <c r="AG51" s="128" t="str">
        <f t="shared" si="13"/>
        <v>нд</v>
      </c>
    </row>
    <row r="52" spans="1:33" ht="31.5" x14ac:dyDescent="0.25">
      <c r="A52" s="126" t="s">
        <v>98</v>
      </c>
      <c r="B52" s="126" t="s">
        <v>428</v>
      </c>
      <c r="C52" s="128" t="str">
        <f t="shared" si="10"/>
        <v>нд</v>
      </c>
      <c r="D52" s="128" t="str">
        <f t="shared" si="11"/>
        <v>нд</v>
      </c>
      <c r="E52" s="128" t="s">
        <v>451</v>
      </c>
      <c r="F52" s="128" t="s">
        <v>451</v>
      </c>
      <c r="G52" s="128" t="s">
        <v>451</v>
      </c>
      <c r="H52" s="168" t="s">
        <v>451</v>
      </c>
      <c r="I52" s="168" t="s">
        <v>451</v>
      </c>
      <c r="J52" s="168" t="s">
        <v>451</v>
      </c>
      <c r="K52" s="168" t="s">
        <v>451</v>
      </c>
      <c r="L52" s="168" t="s">
        <v>451</v>
      </c>
      <c r="M52" s="168" t="s">
        <v>451</v>
      </c>
      <c r="N52" s="128" t="s">
        <v>451</v>
      </c>
      <c r="O52" s="168" t="s">
        <v>451</v>
      </c>
      <c r="P52" s="128" t="s">
        <v>451</v>
      </c>
      <c r="Q52" s="168" t="s">
        <v>451</v>
      </c>
      <c r="R52" s="128" t="s">
        <v>451</v>
      </c>
      <c r="S52" s="168" t="s">
        <v>451</v>
      </c>
      <c r="T52" s="128" t="s">
        <v>451</v>
      </c>
      <c r="U52" s="168" t="s">
        <v>451</v>
      </c>
      <c r="V52" s="128" t="s">
        <v>451</v>
      </c>
      <c r="W52" s="168" t="s">
        <v>451</v>
      </c>
      <c r="X52" s="128" t="s">
        <v>451</v>
      </c>
      <c r="Y52" s="168" t="s">
        <v>451</v>
      </c>
      <c r="Z52" s="128" t="s">
        <v>451</v>
      </c>
      <c r="AA52" s="168" t="s">
        <v>451</v>
      </c>
      <c r="AB52" s="128" t="s">
        <v>451</v>
      </c>
      <c r="AC52" s="168" t="s">
        <v>451</v>
      </c>
      <c r="AD52" s="128" t="s">
        <v>451</v>
      </c>
      <c r="AE52" s="168" t="s">
        <v>451</v>
      </c>
      <c r="AF52" s="128" t="str">
        <f t="shared" si="12"/>
        <v>нд</v>
      </c>
      <c r="AG52" s="128" t="str">
        <f t="shared" si="13"/>
        <v>нд</v>
      </c>
    </row>
    <row r="53" spans="1:33" x14ac:dyDescent="0.25">
      <c r="A53" s="126" t="s">
        <v>99</v>
      </c>
      <c r="B53" s="126" t="s">
        <v>440</v>
      </c>
      <c r="C53" s="128" t="str">
        <f t="shared" si="10"/>
        <v>нд</v>
      </c>
      <c r="D53" s="128" t="str">
        <f t="shared" si="11"/>
        <v>нд</v>
      </c>
      <c r="E53" s="128" t="s">
        <v>451</v>
      </c>
      <c r="F53" s="128" t="s">
        <v>451</v>
      </c>
      <c r="G53" s="128" t="s">
        <v>451</v>
      </c>
      <c r="H53" s="168" t="s">
        <v>451</v>
      </c>
      <c r="I53" s="168" t="s">
        <v>451</v>
      </c>
      <c r="J53" s="168" t="s">
        <v>451</v>
      </c>
      <c r="K53" s="168" t="s">
        <v>451</v>
      </c>
      <c r="L53" s="168" t="s">
        <v>451</v>
      </c>
      <c r="M53" s="168" t="s">
        <v>451</v>
      </c>
      <c r="N53" s="128" t="s">
        <v>451</v>
      </c>
      <c r="O53" s="168" t="s">
        <v>451</v>
      </c>
      <c r="P53" s="128" t="s">
        <v>451</v>
      </c>
      <c r="Q53" s="168" t="s">
        <v>451</v>
      </c>
      <c r="R53" s="128" t="s">
        <v>451</v>
      </c>
      <c r="S53" s="168" t="s">
        <v>451</v>
      </c>
      <c r="T53" s="128" t="s">
        <v>451</v>
      </c>
      <c r="U53" s="168" t="s">
        <v>451</v>
      </c>
      <c r="V53" s="128" t="s">
        <v>451</v>
      </c>
      <c r="W53" s="168" t="s">
        <v>451</v>
      </c>
      <c r="X53" s="128" t="s">
        <v>451</v>
      </c>
      <c r="Y53" s="168" t="s">
        <v>451</v>
      </c>
      <c r="Z53" s="128" t="s">
        <v>451</v>
      </c>
      <c r="AA53" s="168" t="s">
        <v>451</v>
      </c>
      <c r="AB53" s="128" t="s">
        <v>451</v>
      </c>
      <c r="AC53" s="168" t="s">
        <v>451</v>
      </c>
      <c r="AD53" s="128" t="s">
        <v>451</v>
      </c>
      <c r="AE53" s="168" t="s">
        <v>451</v>
      </c>
      <c r="AF53" s="128" t="str">
        <f t="shared" si="12"/>
        <v>нд</v>
      </c>
      <c r="AG53" s="128" t="str">
        <f t="shared" si="13"/>
        <v>нд</v>
      </c>
    </row>
    <row r="54" spans="1:33" x14ac:dyDescent="0.25">
      <c r="A54" s="126" t="s">
        <v>100</v>
      </c>
      <c r="B54" s="126" t="s">
        <v>460</v>
      </c>
      <c r="C54" s="128" t="str">
        <f t="shared" si="10"/>
        <v>нд</v>
      </c>
      <c r="D54" s="128" t="str">
        <f t="shared" si="11"/>
        <v>нд</v>
      </c>
      <c r="E54" s="128" t="s">
        <v>451</v>
      </c>
      <c r="F54" s="128" t="s">
        <v>451</v>
      </c>
      <c r="G54" s="128" t="s">
        <v>451</v>
      </c>
      <c r="H54" s="168" t="s">
        <v>451</v>
      </c>
      <c r="I54" s="168" t="s">
        <v>451</v>
      </c>
      <c r="J54" s="168" t="s">
        <v>451</v>
      </c>
      <c r="K54" s="168" t="s">
        <v>451</v>
      </c>
      <c r="L54" s="168" t="s">
        <v>451</v>
      </c>
      <c r="M54" s="168" t="s">
        <v>451</v>
      </c>
      <c r="N54" s="128" t="s">
        <v>451</v>
      </c>
      <c r="O54" s="168" t="s">
        <v>451</v>
      </c>
      <c r="P54" s="128" t="s">
        <v>451</v>
      </c>
      <c r="Q54" s="168" t="s">
        <v>451</v>
      </c>
      <c r="R54" s="128" t="s">
        <v>451</v>
      </c>
      <c r="S54" s="168" t="s">
        <v>451</v>
      </c>
      <c r="T54" s="128" t="s">
        <v>451</v>
      </c>
      <c r="U54" s="168" t="s">
        <v>451</v>
      </c>
      <c r="V54" s="128" t="s">
        <v>451</v>
      </c>
      <c r="W54" s="168" t="s">
        <v>451</v>
      </c>
      <c r="X54" s="128" t="s">
        <v>451</v>
      </c>
      <c r="Y54" s="168" t="s">
        <v>451</v>
      </c>
      <c r="Z54" s="128" t="s">
        <v>451</v>
      </c>
      <c r="AA54" s="168" t="s">
        <v>451</v>
      </c>
      <c r="AB54" s="128" t="s">
        <v>451</v>
      </c>
      <c r="AC54" s="168" t="s">
        <v>451</v>
      </c>
      <c r="AD54" s="128" t="s">
        <v>451</v>
      </c>
      <c r="AE54" s="168" t="s">
        <v>451</v>
      </c>
      <c r="AF54" s="128" t="str">
        <f t="shared" si="12"/>
        <v>нд</v>
      </c>
      <c r="AG54" s="128" t="str">
        <f t="shared" si="13"/>
        <v>нд</v>
      </c>
    </row>
    <row r="55" spans="1:33" x14ac:dyDescent="0.25">
      <c r="A55" s="126" t="s">
        <v>101</v>
      </c>
      <c r="B55" s="126" t="s">
        <v>474</v>
      </c>
      <c r="C55" s="128" t="str">
        <f t="shared" si="10"/>
        <v>нд</v>
      </c>
      <c r="D55" s="128" t="str">
        <f t="shared" si="11"/>
        <v>нд</v>
      </c>
      <c r="E55" s="128" t="s">
        <v>451</v>
      </c>
      <c r="F55" s="128" t="s">
        <v>451</v>
      </c>
      <c r="G55" s="128" t="s">
        <v>451</v>
      </c>
      <c r="H55" s="168" t="s">
        <v>451</v>
      </c>
      <c r="I55" s="168" t="s">
        <v>451</v>
      </c>
      <c r="J55" s="168" t="s">
        <v>451</v>
      </c>
      <c r="K55" s="168" t="s">
        <v>451</v>
      </c>
      <c r="L55" s="168" t="s">
        <v>451</v>
      </c>
      <c r="M55" s="168" t="s">
        <v>451</v>
      </c>
      <c r="N55" s="128" t="s">
        <v>451</v>
      </c>
      <c r="O55" s="168" t="s">
        <v>451</v>
      </c>
      <c r="P55" s="128" t="s">
        <v>451</v>
      </c>
      <c r="Q55" s="168" t="s">
        <v>451</v>
      </c>
      <c r="R55" s="128" t="s">
        <v>451</v>
      </c>
      <c r="S55" s="168" t="s">
        <v>451</v>
      </c>
      <c r="T55" s="128" t="s">
        <v>451</v>
      </c>
      <c r="U55" s="168" t="s">
        <v>451</v>
      </c>
      <c r="V55" s="128" t="s">
        <v>451</v>
      </c>
      <c r="W55" s="168" t="s">
        <v>451</v>
      </c>
      <c r="X55" s="128" t="s">
        <v>451</v>
      </c>
      <c r="Y55" s="168" t="s">
        <v>451</v>
      </c>
      <c r="Z55" s="128" t="s">
        <v>451</v>
      </c>
      <c r="AA55" s="168" t="s">
        <v>451</v>
      </c>
      <c r="AB55" s="128" t="s">
        <v>451</v>
      </c>
      <c r="AC55" s="168" t="s">
        <v>451</v>
      </c>
      <c r="AD55" s="128" t="s">
        <v>451</v>
      </c>
      <c r="AE55" s="168" t="s">
        <v>451</v>
      </c>
      <c r="AF55" s="128" t="str">
        <f t="shared" si="12"/>
        <v>нд</v>
      </c>
      <c r="AG55" s="128" t="str">
        <f t="shared" si="13"/>
        <v>нд</v>
      </c>
    </row>
    <row r="56" spans="1:33" x14ac:dyDescent="0.25">
      <c r="A56" s="126" t="s">
        <v>102</v>
      </c>
      <c r="B56" s="126" t="s">
        <v>475</v>
      </c>
      <c r="C56" s="128" t="str">
        <f t="shared" si="10"/>
        <v>нд</v>
      </c>
      <c r="D56" s="128" t="str">
        <f t="shared" si="11"/>
        <v>нд</v>
      </c>
      <c r="E56" s="128" t="s">
        <v>451</v>
      </c>
      <c r="F56" s="128" t="s">
        <v>451</v>
      </c>
      <c r="G56" s="128" t="s">
        <v>451</v>
      </c>
      <c r="H56" s="168" t="s">
        <v>451</v>
      </c>
      <c r="I56" s="168" t="s">
        <v>451</v>
      </c>
      <c r="J56" s="168" t="s">
        <v>451</v>
      </c>
      <c r="K56" s="168" t="s">
        <v>451</v>
      </c>
      <c r="L56" s="168" t="s">
        <v>451</v>
      </c>
      <c r="M56" s="168" t="s">
        <v>451</v>
      </c>
      <c r="N56" s="128" t="s">
        <v>451</v>
      </c>
      <c r="O56" s="168" t="s">
        <v>451</v>
      </c>
      <c r="P56" s="128" t="s">
        <v>451</v>
      </c>
      <c r="Q56" s="168" t="s">
        <v>451</v>
      </c>
      <c r="R56" s="128" t="s">
        <v>451</v>
      </c>
      <c r="S56" s="168" t="s">
        <v>451</v>
      </c>
      <c r="T56" s="128" t="s">
        <v>451</v>
      </c>
      <c r="U56" s="168" t="s">
        <v>451</v>
      </c>
      <c r="V56" s="128" t="s">
        <v>451</v>
      </c>
      <c r="W56" s="168" t="s">
        <v>451</v>
      </c>
      <c r="X56" s="128" t="s">
        <v>451</v>
      </c>
      <c r="Y56" s="168" t="s">
        <v>451</v>
      </c>
      <c r="Z56" s="128" t="s">
        <v>451</v>
      </c>
      <c r="AA56" s="168" t="s">
        <v>451</v>
      </c>
      <c r="AB56" s="128" t="s">
        <v>451</v>
      </c>
      <c r="AC56" s="168" t="s">
        <v>451</v>
      </c>
      <c r="AD56" s="128" t="s">
        <v>451</v>
      </c>
      <c r="AE56" s="168" t="s">
        <v>451</v>
      </c>
      <c r="AF56" s="128" t="str">
        <f t="shared" si="12"/>
        <v>нд</v>
      </c>
      <c r="AG56" s="128" t="str">
        <f t="shared" si="13"/>
        <v>нд</v>
      </c>
    </row>
    <row r="57" spans="1:33" x14ac:dyDescent="0.25">
      <c r="A57" s="126" t="s">
        <v>104</v>
      </c>
      <c r="B57" s="126" t="s">
        <v>476</v>
      </c>
      <c r="C57" s="128" t="str">
        <f t="shared" si="10"/>
        <v>нд</v>
      </c>
      <c r="D57" s="128" t="str">
        <f t="shared" si="11"/>
        <v>нд</v>
      </c>
      <c r="E57" s="128" t="s">
        <v>451</v>
      </c>
      <c r="F57" s="128" t="s">
        <v>451</v>
      </c>
      <c r="G57" s="128" t="s">
        <v>451</v>
      </c>
      <c r="H57" s="168" t="s">
        <v>451</v>
      </c>
      <c r="I57" s="168" t="s">
        <v>451</v>
      </c>
      <c r="J57" s="168" t="s">
        <v>451</v>
      </c>
      <c r="K57" s="168" t="s">
        <v>451</v>
      </c>
      <c r="L57" s="168" t="s">
        <v>451</v>
      </c>
      <c r="M57" s="168" t="s">
        <v>451</v>
      </c>
      <c r="N57" s="128" t="s">
        <v>451</v>
      </c>
      <c r="O57" s="168" t="s">
        <v>451</v>
      </c>
      <c r="P57" s="128" t="s">
        <v>451</v>
      </c>
      <c r="Q57" s="168" t="s">
        <v>451</v>
      </c>
      <c r="R57" s="128" t="s">
        <v>451</v>
      </c>
      <c r="S57" s="168" t="s">
        <v>451</v>
      </c>
      <c r="T57" s="128" t="s">
        <v>451</v>
      </c>
      <c r="U57" s="168" t="s">
        <v>451</v>
      </c>
      <c r="V57" s="128" t="s">
        <v>451</v>
      </c>
      <c r="W57" s="168" t="s">
        <v>451</v>
      </c>
      <c r="X57" s="128" t="s">
        <v>451</v>
      </c>
      <c r="Y57" s="168" t="s">
        <v>451</v>
      </c>
      <c r="Z57" s="128" t="s">
        <v>451</v>
      </c>
      <c r="AA57" s="168" t="s">
        <v>451</v>
      </c>
      <c r="AB57" s="128" t="s">
        <v>451</v>
      </c>
      <c r="AC57" s="168" t="s">
        <v>451</v>
      </c>
      <c r="AD57" s="128" t="s">
        <v>451</v>
      </c>
      <c r="AE57" s="168" t="s">
        <v>451</v>
      </c>
      <c r="AF57" s="128" t="str">
        <f t="shared" si="12"/>
        <v>нд</v>
      </c>
      <c r="AG57" s="128" t="str">
        <f t="shared" si="13"/>
        <v>нд</v>
      </c>
    </row>
    <row r="58" spans="1:33" x14ac:dyDescent="0.25">
      <c r="A58" s="126" t="s">
        <v>105</v>
      </c>
      <c r="B58" s="181" t="s">
        <v>435</v>
      </c>
      <c r="C58" s="195">
        <f t="shared" si="10"/>
        <v>22</v>
      </c>
      <c r="D58" s="182">
        <f t="shared" si="11"/>
        <v>22</v>
      </c>
      <c r="E58" s="128" t="s">
        <v>451</v>
      </c>
      <c r="F58" s="128" t="s">
        <v>451</v>
      </c>
      <c r="G58" s="128" t="s">
        <v>451</v>
      </c>
      <c r="H58" s="168" t="s">
        <v>451</v>
      </c>
      <c r="I58" s="168" t="s">
        <v>451</v>
      </c>
      <c r="J58" s="168" t="s">
        <v>451</v>
      </c>
      <c r="K58" s="168" t="s">
        <v>451</v>
      </c>
      <c r="L58" s="168" t="s">
        <v>451</v>
      </c>
      <c r="M58" s="168" t="s">
        <v>451</v>
      </c>
      <c r="N58" s="182" t="str">
        <f>N46</f>
        <v>нд</v>
      </c>
      <c r="O58" s="168" t="s">
        <v>451</v>
      </c>
      <c r="P58" s="182" t="str">
        <f t="shared" ref="P58:AD58" si="14">P46</f>
        <v>нд</v>
      </c>
      <c r="Q58" s="168" t="s">
        <v>451</v>
      </c>
      <c r="R58" s="182" t="str">
        <f t="shared" si="14"/>
        <v>нд</v>
      </c>
      <c r="S58" s="168" t="s">
        <v>451</v>
      </c>
      <c r="T58" s="182">
        <f t="shared" si="14"/>
        <v>14</v>
      </c>
      <c r="U58" s="168" t="s">
        <v>451</v>
      </c>
      <c r="V58" s="182" t="str">
        <f t="shared" si="14"/>
        <v>нд</v>
      </c>
      <c r="W58" s="182" t="str">
        <f t="shared" si="14"/>
        <v>нд</v>
      </c>
      <c r="X58" s="182">
        <f t="shared" si="14"/>
        <v>8</v>
      </c>
      <c r="Y58" s="168" t="s">
        <v>451</v>
      </c>
      <c r="Z58" s="182">
        <f t="shared" si="14"/>
        <v>15</v>
      </c>
      <c r="AA58" s="182">
        <f t="shared" si="14"/>
        <v>4</v>
      </c>
      <c r="AB58" s="182" t="str">
        <f t="shared" si="14"/>
        <v>нд</v>
      </c>
      <c r="AC58" s="168" t="s">
        <v>451</v>
      </c>
      <c r="AD58" s="182">
        <f t="shared" si="14"/>
        <v>7</v>
      </c>
      <c r="AE58" s="168" t="s">
        <v>451</v>
      </c>
      <c r="AF58" s="195">
        <f t="shared" si="12"/>
        <v>22</v>
      </c>
      <c r="AG58" s="182">
        <f t="shared" si="13"/>
        <v>22</v>
      </c>
    </row>
    <row r="59" spans="1:33" ht="31.5" x14ac:dyDescent="0.25">
      <c r="A59" s="175" t="s">
        <v>111</v>
      </c>
      <c r="B59" s="175" t="s">
        <v>341</v>
      </c>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row>
    <row r="60" spans="1:33" x14ac:dyDescent="0.25">
      <c r="A60" s="126" t="s">
        <v>112</v>
      </c>
      <c r="B60" s="181" t="s">
        <v>447</v>
      </c>
      <c r="C60" s="180">
        <f t="shared" ref="C60:C70" si="15">IF(_xlfn.AGGREGATE(9,6,H60,L60,P60,T60,X60,AB60)=0,"нд",_xlfn.AGGREGATE(9,6,H60,L60,P60,T60,X60,AB60))</f>
        <v>9.9749999999999996</v>
      </c>
      <c r="D60" s="183">
        <f t="shared" ref="D60:D70" si="16">IF(_xlfn.AGGREGATE(9,6,J60,N60,R60,V60,Z60,AD60)=0,"нд",_xlfn.AGGREGATE(9,6,J60,N60,R60,V60,Z60,AD60))</f>
        <v>10.49283231967213</v>
      </c>
      <c r="E60" s="183" t="s">
        <v>451</v>
      </c>
      <c r="F60" s="183" t="s">
        <v>451</v>
      </c>
      <c r="G60" s="183" t="str">
        <f t="shared" ref="G60" si="17">G30</f>
        <v>нд</v>
      </c>
      <c r="H60" s="186" t="s">
        <v>451</v>
      </c>
      <c r="I60" s="186" t="s">
        <v>451</v>
      </c>
      <c r="J60" s="186" t="s">
        <v>451</v>
      </c>
      <c r="K60" s="186" t="s">
        <v>451</v>
      </c>
      <c r="L60" s="186" t="s">
        <v>451</v>
      </c>
      <c r="M60" s="186" t="s">
        <v>451</v>
      </c>
      <c r="N60" s="183" t="str">
        <f>N30</f>
        <v>нд</v>
      </c>
      <c r="O60" s="186" t="s">
        <v>451</v>
      </c>
      <c r="P60" s="183" t="str">
        <f t="shared" ref="P60:AD60" si="18">P30</f>
        <v>нд</v>
      </c>
      <c r="Q60" s="186" t="s">
        <v>451</v>
      </c>
      <c r="R60" s="183" t="str">
        <f t="shared" si="18"/>
        <v>нд</v>
      </c>
      <c r="S60" s="186" t="s">
        <v>451</v>
      </c>
      <c r="T60" s="183">
        <f t="shared" si="18"/>
        <v>5.2569999999999997</v>
      </c>
      <c r="U60" s="186" t="s">
        <v>451</v>
      </c>
      <c r="V60" s="183" t="str">
        <f t="shared" si="18"/>
        <v>нд</v>
      </c>
      <c r="W60" s="182" t="str">
        <f t="shared" si="18"/>
        <v>нд</v>
      </c>
      <c r="X60" s="183">
        <f t="shared" si="18"/>
        <v>4.718</v>
      </c>
      <c r="Y60" s="186" t="s">
        <v>451</v>
      </c>
      <c r="Z60" s="183">
        <f t="shared" si="18"/>
        <v>8.4266476803278678</v>
      </c>
      <c r="AA60" s="182">
        <f t="shared" si="18"/>
        <v>4</v>
      </c>
      <c r="AB60" s="183" t="str">
        <f t="shared" si="18"/>
        <v>нд</v>
      </c>
      <c r="AC60" s="186" t="s">
        <v>451</v>
      </c>
      <c r="AD60" s="183">
        <f t="shared" si="18"/>
        <v>2.0661846393442622</v>
      </c>
      <c r="AE60" s="186" t="s">
        <v>451</v>
      </c>
      <c r="AF60" s="184">
        <f t="shared" ref="AF60:AF70" si="19">IF(_xlfn.AGGREGATE(9,6,H60,L60,P60,T60,X60,AB60)=0,"нд",_xlfn.AGGREGATE(9,6,H60,L60,P60,T60,X60,AB60))</f>
        <v>9.9749999999999996</v>
      </c>
      <c r="AG60" s="183">
        <f t="shared" ref="AG60:AG70" si="20">IF(_xlfn.AGGREGATE(9,6,J60,N60,R60,V60,Z60,AD60)=0,"нд",_xlfn.AGGREGATE(9,6,J60,N60,R60,V60,Z60,AD60))</f>
        <v>10.49283231967213</v>
      </c>
    </row>
    <row r="61" spans="1:33" x14ac:dyDescent="0.25">
      <c r="A61" s="126" t="s">
        <v>113</v>
      </c>
      <c r="B61" s="126" t="s">
        <v>244</v>
      </c>
      <c r="C61" s="128" t="str">
        <f t="shared" si="15"/>
        <v>нд</v>
      </c>
      <c r="D61" s="128" t="str">
        <f t="shared" si="16"/>
        <v>нд</v>
      </c>
      <c r="E61" s="128" t="s">
        <v>451</v>
      </c>
      <c r="F61" s="128" t="s">
        <v>451</v>
      </c>
      <c r="G61" s="128" t="s">
        <v>451</v>
      </c>
      <c r="H61" s="168" t="s">
        <v>451</v>
      </c>
      <c r="I61" s="168" t="s">
        <v>451</v>
      </c>
      <c r="J61" s="168" t="s">
        <v>451</v>
      </c>
      <c r="K61" s="168" t="s">
        <v>451</v>
      </c>
      <c r="L61" s="168" t="s">
        <v>451</v>
      </c>
      <c r="M61" s="168" t="s">
        <v>451</v>
      </c>
      <c r="N61" s="128" t="s">
        <v>451</v>
      </c>
      <c r="O61" s="168" t="s">
        <v>451</v>
      </c>
      <c r="P61" s="128" t="s">
        <v>451</v>
      </c>
      <c r="Q61" s="168" t="s">
        <v>451</v>
      </c>
      <c r="R61" s="128" t="s">
        <v>451</v>
      </c>
      <c r="S61" s="168" t="s">
        <v>451</v>
      </c>
      <c r="T61" s="128" t="s">
        <v>451</v>
      </c>
      <c r="U61" s="168" t="s">
        <v>451</v>
      </c>
      <c r="V61" s="128" t="s">
        <v>451</v>
      </c>
      <c r="W61" s="168" t="s">
        <v>451</v>
      </c>
      <c r="X61" s="128" t="s">
        <v>451</v>
      </c>
      <c r="Y61" s="168" t="s">
        <v>451</v>
      </c>
      <c r="Z61" s="128" t="s">
        <v>451</v>
      </c>
      <c r="AA61" s="168" t="s">
        <v>451</v>
      </c>
      <c r="AB61" s="128" t="s">
        <v>451</v>
      </c>
      <c r="AC61" s="168" t="s">
        <v>451</v>
      </c>
      <c r="AD61" s="128" t="s">
        <v>451</v>
      </c>
      <c r="AE61" s="168" t="s">
        <v>451</v>
      </c>
      <c r="AF61" s="128" t="str">
        <f t="shared" si="19"/>
        <v>нд</v>
      </c>
      <c r="AG61" s="128" t="str">
        <f t="shared" si="20"/>
        <v>нд</v>
      </c>
    </row>
    <row r="62" spans="1:33" x14ac:dyDescent="0.25">
      <c r="A62" s="126" t="s">
        <v>114</v>
      </c>
      <c r="B62" s="126" t="s">
        <v>242</v>
      </c>
      <c r="C62" s="128" t="str">
        <f t="shared" si="15"/>
        <v>нд</v>
      </c>
      <c r="D62" s="128" t="str">
        <f t="shared" si="16"/>
        <v>нд</v>
      </c>
      <c r="E62" s="128" t="s">
        <v>451</v>
      </c>
      <c r="F62" s="128" t="s">
        <v>451</v>
      </c>
      <c r="G62" s="128" t="s">
        <v>451</v>
      </c>
      <c r="H62" s="168" t="s">
        <v>451</v>
      </c>
      <c r="I62" s="168" t="s">
        <v>451</v>
      </c>
      <c r="J62" s="168" t="s">
        <v>451</v>
      </c>
      <c r="K62" s="168" t="s">
        <v>451</v>
      </c>
      <c r="L62" s="168" t="s">
        <v>451</v>
      </c>
      <c r="M62" s="168" t="s">
        <v>451</v>
      </c>
      <c r="N62" s="128" t="s">
        <v>451</v>
      </c>
      <c r="O62" s="168" t="s">
        <v>451</v>
      </c>
      <c r="P62" s="128" t="s">
        <v>451</v>
      </c>
      <c r="Q62" s="168" t="s">
        <v>451</v>
      </c>
      <c r="R62" s="128" t="s">
        <v>451</v>
      </c>
      <c r="S62" s="168" t="s">
        <v>451</v>
      </c>
      <c r="T62" s="128" t="s">
        <v>451</v>
      </c>
      <c r="U62" s="168" t="s">
        <v>451</v>
      </c>
      <c r="V62" s="128" t="s">
        <v>451</v>
      </c>
      <c r="W62" s="168" t="s">
        <v>451</v>
      </c>
      <c r="X62" s="128" t="s">
        <v>451</v>
      </c>
      <c r="Y62" s="168" t="s">
        <v>451</v>
      </c>
      <c r="Z62" s="128" t="s">
        <v>451</v>
      </c>
      <c r="AA62" s="168" t="s">
        <v>451</v>
      </c>
      <c r="AB62" s="128" t="s">
        <v>451</v>
      </c>
      <c r="AC62" s="168" t="s">
        <v>451</v>
      </c>
      <c r="AD62" s="128" t="s">
        <v>451</v>
      </c>
      <c r="AE62" s="168" t="s">
        <v>451</v>
      </c>
      <c r="AF62" s="128" t="str">
        <f t="shared" si="19"/>
        <v>нд</v>
      </c>
      <c r="AG62" s="128" t="str">
        <f t="shared" si="20"/>
        <v>нд</v>
      </c>
    </row>
    <row r="63" spans="1:33" x14ac:dyDescent="0.25">
      <c r="A63" s="126" t="s">
        <v>115</v>
      </c>
      <c r="B63" s="126" t="s">
        <v>248</v>
      </c>
      <c r="C63" s="128" t="str">
        <f t="shared" si="15"/>
        <v>нд</v>
      </c>
      <c r="D63" s="128" t="str">
        <f t="shared" si="16"/>
        <v>нд</v>
      </c>
      <c r="E63" s="128" t="s">
        <v>451</v>
      </c>
      <c r="F63" s="128" t="s">
        <v>451</v>
      </c>
      <c r="G63" s="128" t="s">
        <v>451</v>
      </c>
      <c r="H63" s="168" t="s">
        <v>451</v>
      </c>
      <c r="I63" s="168" t="s">
        <v>451</v>
      </c>
      <c r="J63" s="168" t="s">
        <v>451</v>
      </c>
      <c r="K63" s="168" t="s">
        <v>451</v>
      </c>
      <c r="L63" s="168" t="s">
        <v>451</v>
      </c>
      <c r="M63" s="168" t="s">
        <v>451</v>
      </c>
      <c r="N63" s="128" t="s">
        <v>451</v>
      </c>
      <c r="O63" s="168" t="s">
        <v>451</v>
      </c>
      <c r="P63" s="128" t="s">
        <v>451</v>
      </c>
      <c r="Q63" s="168" t="s">
        <v>451</v>
      </c>
      <c r="R63" s="128" t="s">
        <v>451</v>
      </c>
      <c r="S63" s="168" t="s">
        <v>451</v>
      </c>
      <c r="T63" s="128" t="s">
        <v>451</v>
      </c>
      <c r="U63" s="168" t="s">
        <v>451</v>
      </c>
      <c r="V63" s="128" t="s">
        <v>451</v>
      </c>
      <c r="W63" s="168" t="s">
        <v>451</v>
      </c>
      <c r="X63" s="128" t="s">
        <v>451</v>
      </c>
      <c r="Y63" s="168" t="s">
        <v>451</v>
      </c>
      <c r="Z63" s="128" t="s">
        <v>451</v>
      </c>
      <c r="AA63" s="168" t="s">
        <v>451</v>
      </c>
      <c r="AB63" s="128" t="s">
        <v>451</v>
      </c>
      <c r="AC63" s="168" t="s">
        <v>451</v>
      </c>
      <c r="AD63" s="128" t="s">
        <v>451</v>
      </c>
      <c r="AE63" s="168" t="s">
        <v>451</v>
      </c>
      <c r="AF63" s="128" t="str">
        <f t="shared" si="19"/>
        <v>нд</v>
      </c>
      <c r="AG63" s="128" t="str">
        <f t="shared" si="20"/>
        <v>нд</v>
      </c>
    </row>
    <row r="64" spans="1:33" x14ac:dyDescent="0.25">
      <c r="A64" s="126" t="s">
        <v>116</v>
      </c>
      <c r="B64" s="126" t="s">
        <v>442</v>
      </c>
      <c r="C64" s="128" t="str">
        <f t="shared" si="15"/>
        <v>нд</v>
      </c>
      <c r="D64" s="128" t="str">
        <f t="shared" si="16"/>
        <v>нд</v>
      </c>
      <c r="E64" s="128" t="s">
        <v>451</v>
      </c>
      <c r="F64" s="128" t="s">
        <v>451</v>
      </c>
      <c r="G64" s="128" t="s">
        <v>451</v>
      </c>
      <c r="H64" s="168" t="s">
        <v>451</v>
      </c>
      <c r="I64" s="168" t="s">
        <v>451</v>
      </c>
      <c r="J64" s="168" t="s">
        <v>451</v>
      </c>
      <c r="K64" s="168" t="s">
        <v>451</v>
      </c>
      <c r="L64" s="168" t="s">
        <v>451</v>
      </c>
      <c r="M64" s="168" t="s">
        <v>451</v>
      </c>
      <c r="N64" s="128" t="s">
        <v>451</v>
      </c>
      <c r="O64" s="168" t="s">
        <v>451</v>
      </c>
      <c r="P64" s="128" t="s">
        <v>451</v>
      </c>
      <c r="Q64" s="168" t="s">
        <v>451</v>
      </c>
      <c r="R64" s="128" t="s">
        <v>451</v>
      </c>
      <c r="S64" s="168" t="s">
        <v>451</v>
      </c>
      <c r="T64" s="128" t="s">
        <v>451</v>
      </c>
      <c r="U64" s="168" t="s">
        <v>451</v>
      </c>
      <c r="V64" s="128" t="s">
        <v>451</v>
      </c>
      <c r="W64" s="168" t="s">
        <v>451</v>
      </c>
      <c r="X64" s="128" t="s">
        <v>451</v>
      </c>
      <c r="Y64" s="168" t="s">
        <v>451</v>
      </c>
      <c r="Z64" s="128" t="s">
        <v>451</v>
      </c>
      <c r="AA64" s="168" t="s">
        <v>451</v>
      </c>
      <c r="AB64" s="128" t="s">
        <v>451</v>
      </c>
      <c r="AC64" s="168" t="s">
        <v>451</v>
      </c>
      <c r="AD64" s="128" t="s">
        <v>451</v>
      </c>
      <c r="AE64" s="168" t="s">
        <v>451</v>
      </c>
      <c r="AF64" s="128" t="str">
        <f t="shared" si="19"/>
        <v>нд</v>
      </c>
      <c r="AG64" s="128" t="str">
        <f t="shared" si="20"/>
        <v>нд</v>
      </c>
    </row>
    <row r="65" spans="1:33" x14ac:dyDescent="0.25">
      <c r="A65" s="126" t="s">
        <v>117</v>
      </c>
      <c r="B65" s="126" t="s">
        <v>483</v>
      </c>
      <c r="C65" s="128" t="str">
        <f t="shared" si="15"/>
        <v>нд</v>
      </c>
      <c r="D65" s="128" t="str">
        <f t="shared" si="16"/>
        <v>нд</v>
      </c>
      <c r="E65" s="128" t="s">
        <v>451</v>
      </c>
      <c r="F65" s="128" t="s">
        <v>451</v>
      </c>
      <c r="G65" s="128" t="s">
        <v>451</v>
      </c>
      <c r="H65" s="168" t="s">
        <v>451</v>
      </c>
      <c r="I65" s="168" t="s">
        <v>451</v>
      </c>
      <c r="J65" s="168" t="s">
        <v>451</v>
      </c>
      <c r="K65" s="168" t="s">
        <v>451</v>
      </c>
      <c r="L65" s="168" t="s">
        <v>451</v>
      </c>
      <c r="M65" s="168" t="s">
        <v>451</v>
      </c>
      <c r="N65" s="128" t="s">
        <v>451</v>
      </c>
      <c r="O65" s="168" t="s">
        <v>451</v>
      </c>
      <c r="P65" s="128" t="s">
        <v>451</v>
      </c>
      <c r="Q65" s="168" t="s">
        <v>451</v>
      </c>
      <c r="R65" s="128" t="s">
        <v>451</v>
      </c>
      <c r="S65" s="168" t="s">
        <v>451</v>
      </c>
      <c r="T65" s="128" t="s">
        <v>451</v>
      </c>
      <c r="U65" s="168" t="s">
        <v>451</v>
      </c>
      <c r="V65" s="128" t="s">
        <v>451</v>
      </c>
      <c r="W65" s="168" t="s">
        <v>451</v>
      </c>
      <c r="X65" s="128" t="s">
        <v>451</v>
      </c>
      <c r="Y65" s="168" t="s">
        <v>451</v>
      </c>
      <c r="Z65" s="128" t="s">
        <v>451</v>
      </c>
      <c r="AA65" s="168" t="s">
        <v>451</v>
      </c>
      <c r="AB65" s="128" t="s">
        <v>451</v>
      </c>
      <c r="AC65" s="168" t="s">
        <v>451</v>
      </c>
      <c r="AD65" s="128" t="s">
        <v>451</v>
      </c>
      <c r="AE65" s="168" t="s">
        <v>451</v>
      </c>
      <c r="AF65" s="128" t="str">
        <f t="shared" si="19"/>
        <v>нд</v>
      </c>
      <c r="AG65" s="128" t="str">
        <f t="shared" si="20"/>
        <v>нд</v>
      </c>
    </row>
    <row r="66" spans="1:33" x14ac:dyDescent="0.25">
      <c r="A66" s="126" t="s">
        <v>118</v>
      </c>
      <c r="B66" s="126" t="s">
        <v>441</v>
      </c>
      <c r="C66" s="128" t="str">
        <f t="shared" si="15"/>
        <v>нд</v>
      </c>
      <c r="D66" s="128" t="str">
        <f t="shared" si="16"/>
        <v>нд</v>
      </c>
      <c r="E66" s="128" t="s">
        <v>451</v>
      </c>
      <c r="F66" s="128" t="s">
        <v>451</v>
      </c>
      <c r="G66" s="128" t="s">
        <v>451</v>
      </c>
      <c r="H66" s="168" t="s">
        <v>451</v>
      </c>
      <c r="I66" s="168" t="s">
        <v>451</v>
      </c>
      <c r="J66" s="168" t="s">
        <v>451</v>
      </c>
      <c r="K66" s="168" t="s">
        <v>451</v>
      </c>
      <c r="L66" s="168" t="s">
        <v>451</v>
      </c>
      <c r="M66" s="168" t="s">
        <v>451</v>
      </c>
      <c r="N66" s="128" t="s">
        <v>451</v>
      </c>
      <c r="O66" s="168" t="s">
        <v>451</v>
      </c>
      <c r="P66" s="128" t="s">
        <v>451</v>
      </c>
      <c r="Q66" s="168" t="s">
        <v>451</v>
      </c>
      <c r="R66" s="128" t="s">
        <v>451</v>
      </c>
      <c r="S66" s="168" t="s">
        <v>451</v>
      </c>
      <c r="T66" s="128" t="s">
        <v>451</v>
      </c>
      <c r="U66" s="168" t="s">
        <v>451</v>
      </c>
      <c r="V66" s="128" t="s">
        <v>451</v>
      </c>
      <c r="W66" s="168" t="s">
        <v>451</v>
      </c>
      <c r="X66" s="128" t="s">
        <v>451</v>
      </c>
      <c r="Y66" s="168" t="s">
        <v>451</v>
      </c>
      <c r="Z66" s="128" t="s">
        <v>451</v>
      </c>
      <c r="AA66" s="168" t="s">
        <v>451</v>
      </c>
      <c r="AB66" s="128" t="s">
        <v>451</v>
      </c>
      <c r="AC66" s="168" t="s">
        <v>451</v>
      </c>
      <c r="AD66" s="128" t="s">
        <v>451</v>
      </c>
      <c r="AE66" s="168" t="s">
        <v>451</v>
      </c>
      <c r="AF66" s="128" t="str">
        <f t="shared" si="19"/>
        <v>нд</v>
      </c>
      <c r="AG66" s="128" t="str">
        <f t="shared" si="20"/>
        <v>нд</v>
      </c>
    </row>
    <row r="67" spans="1:33" x14ac:dyDescent="0.25">
      <c r="A67" s="126" t="s">
        <v>119</v>
      </c>
      <c r="B67" s="126" t="s">
        <v>469</v>
      </c>
      <c r="C67" s="128" t="str">
        <f t="shared" si="15"/>
        <v>нд</v>
      </c>
      <c r="D67" s="128" t="str">
        <f t="shared" si="16"/>
        <v>нд</v>
      </c>
      <c r="E67" s="128" t="s">
        <v>451</v>
      </c>
      <c r="F67" s="128" t="s">
        <v>451</v>
      </c>
      <c r="G67" s="128" t="s">
        <v>451</v>
      </c>
      <c r="H67" s="168" t="s">
        <v>451</v>
      </c>
      <c r="I67" s="168" t="s">
        <v>451</v>
      </c>
      <c r="J67" s="168" t="s">
        <v>451</v>
      </c>
      <c r="K67" s="168" t="s">
        <v>451</v>
      </c>
      <c r="L67" s="168" t="s">
        <v>451</v>
      </c>
      <c r="M67" s="168" t="s">
        <v>451</v>
      </c>
      <c r="N67" s="128" t="s">
        <v>451</v>
      </c>
      <c r="O67" s="168" t="s">
        <v>451</v>
      </c>
      <c r="P67" s="128" t="s">
        <v>451</v>
      </c>
      <c r="Q67" s="168" t="s">
        <v>451</v>
      </c>
      <c r="R67" s="128" t="s">
        <v>451</v>
      </c>
      <c r="S67" s="168" t="s">
        <v>451</v>
      </c>
      <c r="T67" s="128" t="s">
        <v>451</v>
      </c>
      <c r="U67" s="168" t="s">
        <v>451</v>
      </c>
      <c r="V67" s="128" t="s">
        <v>451</v>
      </c>
      <c r="W67" s="168" t="s">
        <v>451</v>
      </c>
      <c r="X67" s="128" t="s">
        <v>451</v>
      </c>
      <c r="Y67" s="168" t="s">
        <v>451</v>
      </c>
      <c r="Z67" s="128" t="s">
        <v>451</v>
      </c>
      <c r="AA67" s="168" t="s">
        <v>451</v>
      </c>
      <c r="AB67" s="128" t="s">
        <v>451</v>
      </c>
      <c r="AC67" s="168" t="s">
        <v>451</v>
      </c>
      <c r="AD67" s="128" t="s">
        <v>451</v>
      </c>
      <c r="AE67" s="168" t="s">
        <v>451</v>
      </c>
      <c r="AF67" s="128" t="str">
        <f t="shared" si="19"/>
        <v>нд</v>
      </c>
      <c r="AG67" s="128" t="str">
        <f t="shared" si="20"/>
        <v>нд</v>
      </c>
    </row>
    <row r="68" spans="1:33" x14ac:dyDescent="0.25">
      <c r="A68" s="126" t="s">
        <v>120</v>
      </c>
      <c r="B68" s="126" t="s">
        <v>480</v>
      </c>
      <c r="C68" s="128" t="str">
        <f t="shared" si="15"/>
        <v>нд</v>
      </c>
      <c r="D68" s="128" t="str">
        <f t="shared" si="16"/>
        <v>нд</v>
      </c>
      <c r="E68" s="128" t="s">
        <v>451</v>
      </c>
      <c r="F68" s="128" t="s">
        <v>451</v>
      </c>
      <c r="G68" s="128" t="s">
        <v>451</v>
      </c>
      <c r="H68" s="168" t="s">
        <v>451</v>
      </c>
      <c r="I68" s="168" t="s">
        <v>451</v>
      </c>
      <c r="J68" s="168" t="s">
        <v>451</v>
      </c>
      <c r="K68" s="168" t="s">
        <v>451</v>
      </c>
      <c r="L68" s="168" t="s">
        <v>451</v>
      </c>
      <c r="M68" s="168" t="s">
        <v>451</v>
      </c>
      <c r="N68" s="128" t="s">
        <v>451</v>
      </c>
      <c r="O68" s="168" t="s">
        <v>451</v>
      </c>
      <c r="P68" s="128" t="s">
        <v>451</v>
      </c>
      <c r="Q68" s="168" t="s">
        <v>451</v>
      </c>
      <c r="R68" s="128" t="s">
        <v>451</v>
      </c>
      <c r="S68" s="168" t="s">
        <v>451</v>
      </c>
      <c r="T68" s="128" t="s">
        <v>451</v>
      </c>
      <c r="U68" s="168" t="s">
        <v>451</v>
      </c>
      <c r="V68" s="128" t="s">
        <v>451</v>
      </c>
      <c r="W68" s="168" t="s">
        <v>451</v>
      </c>
      <c r="X68" s="128" t="s">
        <v>451</v>
      </c>
      <c r="Y68" s="168" t="s">
        <v>451</v>
      </c>
      <c r="Z68" s="128" t="s">
        <v>451</v>
      </c>
      <c r="AA68" s="168" t="s">
        <v>451</v>
      </c>
      <c r="AB68" s="128" t="s">
        <v>451</v>
      </c>
      <c r="AC68" s="168" t="s">
        <v>451</v>
      </c>
      <c r="AD68" s="128" t="s">
        <v>451</v>
      </c>
      <c r="AE68" s="168" t="s">
        <v>451</v>
      </c>
      <c r="AF68" s="128" t="str">
        <f t="shared" si="19"/>
        <v>нд</v>
      </c>
      <c r="AG68" s="128" t="str">
        <f t="shared" si="20"/>
        <v>нд</v>
      </c>
    </row>
    <row r="69" spans="1:33" x14ac:dyDescent="0.25">
      <c r="A69" s="126" t="s">
        <v>121</v>
      </c>
      <c r="B69" s="126" t="s">
        <v>435</v>
      </c>
      <c r="C69" s="195">
        <f t="shared" si="15"/>
        <v>22</v>
      </c>
      <c r="D69" s="182">
        <f t="shared" si="16"/>
        <v>22</v>
      </c>
      <c r="E69" s="128" t="s">
        <v>451</v>
      </c>
      <c r="F69" s="128" t="s">
        <v>451</v>
      </c>
      <c r="G69" s="128" t="s">
        <v>451</v>
      </c>
      <c r="H69" s="168" t="s">
        <v>451</v>
      </c>
      <c r="I69" s="168" t="s">
        <v>451</v>
      </c>
      <c r="J69" s="168" t="s">
        <v>451</v>
      </c>
      <c r="K69" s="168" t="s">
        <v>451</v>
      </c>
      <c r="L69" s="168" t="s">
        <v>451</v>
      </c>
      <c r="M69" s="168" t="s">
        <v>451</v>
      </c>
      <c r="N69" s="182" t="str">
        <f>N58</f>
        <v>нд</v>
      </c>
      <c r="O69" s="168" t="s">
        <v>451</v>
      </c>
      <c r="P69" s="182" t="str">
        <f t="shared" ref="P69:AD69" si="21">P58</f>
        <v>нд</v>
      </c>
      <c r="Q69" s="168" t="s">
        <v>451</v>
      </c>
      <c r="R69" s="182" t="str">
        <f t="shared" si="21"/>
        <v>нд</v>
      </c>
      <c r="S69" s="168" t="s">
        <v>451</v>
      </c>
      <c r="T69" s="182">
        <f t="shared" si="21"/>
        <v>14</v>
      </c>
      <c r="U69" s="168" t="s">
        <v>451</v>
      </c>
      <c r="V69" s="182" t="str">
        <f t="shared" si="21"/>
        <v>нд</v>
      </c>
      <c r="W69" s="182" t="str">
        <f t="shared" si="21"/>
        <v>нд</v>
      </c>
      <c r="X69" s="182">
        <f t="shared" si="21"/>
        <v>8</v>
      </c>
      <c r="Y69" s="168" t="s">
        <v>451</v>
      </c>
      <c r="Z69" s="182">
        <f t="shared" si="21"/>
        <v>15</v>
      </c>
      <c r="AA69" s="182">
        <f t="shared" si="21"/>
        <v>4</v>
      </c>
      <c r="AB69" s="182" t="str">
        <f t="shared" si="21"/>
        <v>нд</v>
      </c>
      <c r="AC69" s="168" t="s">
        <v>451</v>
      </c>
      <c r="AD69" s="182">
        <f t="shared" si="21"/>
        <v>7</v>
      </c>
      <c r="AE69" s="168" t="s">
        <v>451</v>
      </c>
      <c r="AF69" s="195">
        <f t="shared" si="19"/>
        <v>22</v>
      </c>
      <c r="AG69" s="182">
        <f t="shared" si="20"/>
        <v>22</v>
      </c>
    </row>
    <row r="70" spans="1:33" ht="31.5" x14ac:dyDescent="0.25">
      <c r="A70" s="175" t="s">
        <v>122</v>
      </c>
      <c r="B70" s="175" t="s">
        <v>340</v>
      </c>
      <c r="C70" s="128" t="str">
        <f t="shared" si="15"/>
        <v>нд</v>
      </c>
      <c r="D70" s="128" t="str">
        <f t="shared" si="16"/>
        <v>нд</v>
      </c>
      <c r="E70" s="128" t="s">
        <v>451</v>
      </c>
      <c r="F70" s="128" t="s">
        <v>451</v>
      </c>
      <c r="G70" s="128" t="s">
        <v>451</v>
      </c>
      <c r="H70" s="168" t="s">
        <v>451</v>
      </c>
      <c r="I70" s="168" t="s">
        <v>451</v>
      </c>
      <c r="J70" s="168" t="s">
        <v>451</v>
      </c>
      <c r="K70" s="168" t="s">
        <v>451</v>
      </c>
      <c r="L70" s="168" t="s">
        <v>451</v>
      </c>
      <c r="M70" s="168" t="s">
        <v>451</v>
      </c>
      <c r="N70" s="128" t="s">
        <v>451</v>
      </c>
      <c r="O70" s="168" t="s">
        <v>451</v>
      </c>
      <c r="P70" s="128" t="s">
        <v>451</v>
      </c>
      <c r="Q70" s="168" t="s">
        <v>451</v>
      </c>
      <c r="R70" s="128" t="s">
        <v>451</v>
      </c>
      <c r="S70" s="168" t="s">
        <v>451</v>
      </c>
      <c r="T70" s="128" t="s">
        <v>451</v>
      </c>
      <c r="U70" s="168" t="s">
        <v>451</v>
      </c>
      <c r="V70" s="128" t="s">
        <v>451</v>
      </c>
      <c r="W70" s="168" t="s">
        <v>451</v>
      </c>
      <c r="X70" s="128" t="s">
        <v>451</v>
      </c>
      <c r="Y70" s="168" t="s">
        <v>451</v>
      </c>
      <c r="Z70" s="128" t="s">
        <v>451</v>
      </c>
      <c r="AA70" s="168" t="s">
        <v>451</v>
      </c>
      <c r="AB70" s="128" t="s">
        <v>451</v>
      </c>
      <c r="AC70" s="168" t="s">
        <v>451</v>
      </c>
      <c r="AD70" s="128" t="s">
        <v>451</v>
      </c>
      <c r="AE70" s="168" t="s">
        <v>451</v>
      </c>
      <c r="AF70" s="128" t="str">
        <f t="shared" si="19"/>
        <v>нд</v>
      </c>
      <c r="AG70" s="128" t="str">
        <f t="shared" si="20"/>
        <v>нд</v>
      </c>
    </row>
    <row r="71" spans="1:33" x14ac:dyDescent="0.25">
      <c r="A71" s="175" t="s">
        <v>123</v>
      </c>
      <c r="B71" s="175" t="s">
        <v>172</v>
      </c>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28"/>
    </row>
    <row r="72" spans="1:33" x14ac:dyDescent="0.25">
      <c r="A72" s="126" t="s">
        <v>124</v>
      </c>
      <c r="B72" s="126" t="s">
        <v>458</v>
      </c>
      <c r="C72" s="128" t="str">
        <f>IF(_xlfn.AGGREGATE(9,6,H72,L72,P72,T72,X72,AB72)=0,"нд",_xlfn.AGGREGATE(9,6,H72,L72,P72,T72,X72,AB72))</f>
        <v>нд</v>
      </c>
      <c r="D72" s="128" t="str">
        <f>IF(_xlfn.AGGREGATE(9,6,J72,N72,R72,V72,Z72,AD72)=0,"нд",_xlfn.AGGREGATE(9,6,J72,N72,R72,V72,Z72,AD72))</f>
        <v>нд</v>
      </c>
      <c r="E72" s="128" t="s">
        <v>451</v>
      </c>
      <c r="F72" s="128" t="s">
        <v>451</v>
      </c>
      <c r="G72" s="128" t="s">
        <v>451</v>
      </c>
      <c r="H72" s="168" t="s">
        <v>451</v>
      </c>
      <c r="I72" s="168" t="s">
        <v>451</v>
      </c>
      <c r="J72" s="168" t="s">
        <v>451</v>
      </c>
      <c r="K72" s="168" t="s">
        <v>451</v>
      </c>
      <c r="L72" s="168" t="s">
        <v>451</v>
      </c>
      <c r="M72" s="168" t="s">
        <v>451</v>
      </c>
      <c r="N72" s="128" t="s">
        <v>451</v>
      </c>
      <c r="O72" s="168" t="s">
        <v>451</v>
      </c>
      <c r="P72" s="128" t="s">
        <v>451</v>
      </c>
      <c r="Q72" s="168" t="s">
        <v>451</v>
      </c>
      <c r="R72" s="128" t="s">
        <v>451</v>
      </c>
      <c r="S72" s="168" t="s">
        <v>451</v>
      </c>
      <c r="T72" s="128" t="s">
        <v>451</v>
      </c>
      <c r="U72" s="168" t="s">
        <v>451</v>
      </c>
      <c r="V72" s="128" t="s">
        <v>451</v>
      </c>
      <c r="W72" s="168" t="s">
        <v>451</v>
      </c>
      <c r="X72" s="128" t="s">
        <v>451</v>
      </c>
      <c r="Y72" s="168" t="s">
        <v>451</v>
      </c>
      <c r="Z72" s="128" t="s">
        <v>451</v>
      </c>
      <c r="AA72" s="168" t="s">
        <v>451</v>
      </c>
      <c r="AB72" s="128" t="s">
        <v>451</v>
      </c>
      <c r="AC72" s="168" t="s">
        <v>451</v>
      </c>
      <c r="AD72" s="128" t="s">
        <v>451</v>
      </c>
      <c r="AE72" s="168" t="s">
        <v>451</v>
      </c>
      <c r="AF72" s="128" t="str">
        <f>IF(_xlfn.AGGREGATE(9,6,H72,L72,P72,T72,X72,AB72)=0,"нд",_xlfn.AGGREGATE(9,6,H72,L72,P72,T72,X72,AB72))</f>
        <v>нд</v>
      </c>
      <c r="AG72" s="128" t="str">
        <f>IF(_xlfn.AGGREGATE(9,6,J72,N72,R72,V72,Z72,AD72)=0,"нд",_xlfn.AGGREGATE(9,6,J72,N72,R72,V72,Z72,AD72))</f>
        <v>нд</v>
      </c>
    </row>
    <row r="73" spans="1:33" x14ac:dyDescent="0.25">
      <c r="A73" s="126" t="s">
        <v>125</v>
      </c>
      <c r="B73" s="126" t="s">
        <v>457</v>
      </c>
      <c r="C73" s="128" t="str">
        <f>IF(_xlfn.AGGREGATE(9,6,H73,L73,P73,T73,X73,AB73)=0,"нд",_xlfn.AGGREGATE(9,6,H73,L73,P73,T73,X73,AB73))</f>
        <v>нд</v>
      </c>
      <c r="D73" s="128" t="str">
        <f>IF(_xlfn.AGGREGATE(9,6,J73,N73,R73,V73,Z73,AD73)=0,"нд",_xlfn.AGGREGATE(9,6,J73,N73,R73,V73,Z73,AD73))</f>
        <v>нд</v>
      </c>
      <c r="E73" s="128" t="s">
        <v>451</v>
      </c>
      <c r="F73" s="128" t="s">
        <v>451</v>
      </c>
      <c r="G73" s="128" t="s">
        <v>451</v>
      </c>
      <c r="H73" s="168" t="s">
        <v>451</v>
      </c>
      <c r="I73" s="168" t="s">
        <v>451</v>
      </c>
      <c r="J73" s="168" t="s">
        <v>451</v>
      </c>
      <c r="K73" s="168" t="s">
        <v>451</v>
      </c>
      <c r="L73" s="168" t="s">
        <v>451</v>
      </c>
      <c r="M73" s="168" t="s">
        <v>451</v>
      </c>
      <c r="N73" s="128" t="s">
        <v>451</v>
      </c>
      <c r="O73" s="168" t="s">
        <v>451</v>
      </c>
      <c r="P73" s="128" t="s">
        <v>451</v>
      </c>
      <c r="Q73" s="168" t="s">
        <v>451</v>
      </c>
      <c r="R73" s="128" t="s">
        <v>451</v>
      </c>
      <c r="S73" s="168" t="s">
        <v>451</v>
      </c>
      <c r="T73" s="128" t="s">
        <v>451</v>
      </c>
      <c r="U73" s="168" t="s">
        <v>451</v>
      </c>
      <c r="V73" s="128" t="s">
        <v>451</v>
      </c>
      <c r="W73" s="168" t="s">
        <v>451</v>
      </c>
      <c r="X73" s="128" t="s">
        <v>451</v>
      </c>
      <c r="Y73" s="168" t="s">
        <v>451</v>
      </c>
      <c r="Z73" s="128" t="s">
        <v>451</v>
      </c>
      <c r="AA73" s="168" t="s">
        <v>451</v>
      </c>
      <c r="AB73" s="128" t="s">
        <v>451</v>
      </c>
      <c r="AC73" s="168" t="s">
        <v>451</v>
      </c>
      <c r="AD73" s="128" t="s">
        <v>451</v>
      </c>
      <c r="AE73" s="168" t="s">
        <v>451</v>
      </c>
      <c r="AF73" s="128" t="str">
        <f>IF(_xlfn.AGGREGATE(9,6,H73,L73,P73,T73,X73,AB73)=0,"нд",_xlfn.AGGREGATE(9,6,H73,L73,P73,T73,X73,AB73))</f>
        <v>нд</v>
      </c>
      <c r="AG73" s="128" t="str">
        <f>IF(_xlfn.AGGREGATE(9,6,J73,N73,R73,V73,Z73,AD73)=0,"нд",_xlfn.AGGREGATE(9,6,J73,N73,R73,V73,Z73,AD73))</f>
        <v>нд</v>
      </c>
    </row>
    <row r="74" spans="1:33" x14ac:dyDescent="0.25">
      <c r="A74" s="126" t="s">
        <v>126</v>
      </c>
      <c r="B74" s="126" t="s">
        <v>459</v>
      </c>
      <c r="C74" s="128" t="str">
        <f>IF(_xlfn.AGGREGATE(9,6,H74,L74,P74,T74,X74,AB74)=0,"нд",_xlfn.AGGREGATE(9,6,H74,L74,P74,T74,X74,AB74))</f>
        <v>нд</v>
      </c>
      <c r="D74" s="128" t="str">
        <f>IF(_xlfn.AGGREGATE(9,6,J74,N74,R74,V74,Z74,AD74)=0,"нд",_xlfn.AGGREGATE(9,6,J74,N74,R74,V74,Z74,AD74))</f>
        <v>нд</v>
      </c>
      <c r="E74" s="128" t="s">
        <v>451</v>
      </c>
      <c r="F74" s="128" t="s">
        <v>451</v>
      </c>
      <c r="G74" s="128" t="s">
        <v>451</v>
      </c>
      <c r="H74" s="168" t="s">
        <v>451</v>
      </c>
      <c r="I74" s="168" t="s">
        <v>451</v>
      </c>
      <c r="J74" s="168" t="s">
        <v>451</v>
      </c>
      <c r="K74" s="168" t="s">
        <v>451</v>
      </c>
      <c r="L74" s="168" t="s">
        <v>451</v>
      </c>
      <c r="M74" s="168" t="s">
        <v>451</v>
      </c>
      <c r="N74" s="128" t="s">
        <v>451</v>
      </c>
      <c r="O74" s="168" t="s">
        <v>451</v>
      </c>
      <c r="P74" s="128" t="s">
        <v>451</v>
      </c>
      <c r="Q74" s="168" t="s">
        <v>451</v>
      </c>
      <c r="R74" s="128" t="s">
        <v>451</v>
      </c>
      <c r="S74" s="168" t="s">
        <v>451</v>
      </c>
      <c r="T74" s="128" t="s">
        <v>451</v>
      </c>
      <c r="U74" s="168" t="s">
        <v>451</v>
      </c>
      <c r="V74" s="128" t="s">
        <v>451</v>
      </c>
      <c r="W74" s="168" t="s">
        <v>451</v>
      </c>
      <c r="X74" s="128" t="s">
        <v>451</v>
      </c>
      <c r="Y74" s="168" t="s">
        <v>451</v>
      </c>
      <c r="Z74" s="128" t="s">
        <v>451</v>
      </c>
      <c r="AA74" s="168" t="s">
        <v>451</v>
      </c>
      <c r="AB74" s="128" t="s">
        <v>451</v>
      </c>
      <c r="AC74" s="168" t="s">
        <v>451</v>
      </c>
      <c r="AD74" s="128" t="s">
        <v>451</v>
      </c>
      <c r="AE74" s="168" t="s">
        <v>451</v>
      </c>
      <c r="AF74" s="128" t="str">
        <f>IF(_xlfn.AGGREGATE(9,6,H74,L74,P74,T74,X74,AB74)=0,"нд",_xlfn.AGGREGATE(9,6,H74,L74,P74,T74,X74,AB74))</f>
        <v>нд</v>
      </c>
      <c r="AG74" s="128" t="str">
        <f>IF(_xlfn.AGGREGATE(9,6,J74,N74,R74,V74,Z74,AD74)=0,"нд",_xlfn.AGGREGATE(9,6,J74,N74,R74,V74,Z74,AD74))</f>
        <v>нд</v>
      </c>
    </row>
    <row r="75" spans="1:33" x14ac:dyDescent="0.25">
      <c r="A75" s="126" t="s">
        <v>127</v>
      </c>
      <c r="B75" s="126" t="s">
        <v>446</v>
      </c>
      <c r="C75" s="128" t="str">
        <f>IF(_xlfn.AGGREGATE(9,6,H75,L75,P75,T75,X75,AB75)=0,"нд",_xlfn.AGGREGATE(9,6,H75,L75,P75,T75,X75,AB75))</f>
        <v>нд</v>
      </c>
      <c r="D75" s="128" t="str">
        <f>IF(_xlfn.AGGREGATE(9,6,J75,N75,R75,V75,Z75,AD75)=0,"нд",_xlfn.AGGREGATE(9,6,J75,N75,R75,V75,Z75,AD75))</f>
        <v>нд</v>
      </c>
      <c r="E75" s="128" t="s">
        <v>451</v>
      </c>
      <c r="F75" s="128" t="s">
        <v>451</v>
      </c>
      <c r="G75" s="128" t="s">
        <v>451</v>
      </c>
      <c r="H75" s="168" t="s">
        <v>451</v>
      </c>
      <c r="I75" s="168" t="s">
        <v>451</v>
      </c>
      <c r="J75" s="168" t="s">
        <v>451</v>
      </c>
      <c r="K75" s="168" t="s">
        <v>451</v>
      </c>
      <c r="L75" s="168" t="s">
        <v>451</v>
      </c>
      <c r="M75" s="168" t="s">
        <v>451</v>
      </c>
      <c r="N75" s="128" t="s">
        <v>451</v>
      </c>
      <c r="O75" s="168" t="s">
        <v>451</v>
      </c>
      <c r="P75" s="128" t="s">
        <v>451</v>
      </c>
      <c r="Q75" s="168" t="s">
        <v>451</v>
      </c>
      <c r="R75" s="128" t="s">
        <v>451</v>
      </c>
      <c r="S75" s="168" t="s">
        <v>451</v>
      </c>
      <c r="T75" s="128" t="s">
        <v>451</v>
      </c>
      <c r="U75" s="168" t="s">
        <v>451</v>
      </c>
      <c r="V75" s="128" t="s">
        <v>451</v>
      </c>
      <c r="W75" s="168" t="s">
        <v>451</v>
      </c>
      <c r="X75" s="128" t="s">
        <v>451</v>
      </c>
      <c r="Y75" s="168" t="s">
        <v>451</v>
      </c>
      <c r="Z75" s="128" t="s">
        <v>451</v>
      </c>
      <c r="AA75" s="168" t="s">
        <v>451</v>
      </c>
      <c r="AB75" s="128" t="s">
        <v>451</v>
      </c>
      <c r="AC75" s="168" t="s">
        <v>451</v>
      </c>
      <c r="AD75" s="128" t="s">
        <v>451</v>
      </c>
      <c r="AE75" s="168" t="s">
        <v>451</v>
      </c>
      <c r="AF75" s="128" t="str">
        <f>IF(_xlfn.AGGREGATE(9,6,H75,L75,P75,T75,X75,AB75)=0,"нд",_xlfn.AGGREGATE(9,6,H75,L75,P75,T75,X75,AB75))</f>
        <v>нд</v>
      </c>
      <c r="AG75" s="128" t="str">
        <f>IF(_xlfn.AGGREGATE(9,6,J75,N75,R75,V75,Z75,AD75)=0,"нд",_xlfn.AGGREGATE(9,6,J75,N75,R75,V75,Z75,AD75))</f>
        <v>нд</v>
      </c>
    </row>
    <row r="76" spans="1:33" x14ac:dyDescent="0.25">
      <c r="A76" s="126" t="s">
        <v>128</v>
      </c>
      <c r="B76" s="126" t="s">
        <v>434</v>
      </c>
      <c r="C76" s="128" t="str">
        <f>IF(_xlfn.AGGREGATE(9,6,H76,L76,P76,T76,X76,AB76)=0,"нд",_xlfn.AGGREGATE(9,6,H76,L76,P76,T76,X76,AB76))</f>
        <v>нд</v>
      </c>
      <c r="D76" s="128" t="str">
        <f>IF(_xlfn.AGGREGATE(9,6,J76,N76,R76,V76,Z76,AD76)=0,"нд",_xlfn.AGGREGATE(9,6,J76,N76,R76,V76,Z76,AD76))</f>
        <v>нд</v>
      </c>
      <c r="E76" s="128" t="s">
        <v>451</v>
      </c>
      <c r="F76" s="128" t="s">
        <v>451</v>
      </c>
      <c r="G76" s="128" t="s">
        <v>451</v>
      </c>
      <c r="H76" s="168" t="s">
        <v>451</v>
      </c>
      <c r="I76" s="168" t="s">
        <v>451</v>
      </c>
      <c r="J76" s="168" t="s">
        <v>451</v>
      </c>
      <c r="K76" s="168" t="s">
        <v>451</v>
      </c>
      <c r="L76" s="168" t="s">
        <v>451</v>
      </c>
      <c r="M76" s="168" t="s">
        <v>451</v>
      </c>
      <c r="N76" s="128" t="s">
        <v>451</v>
      </c>
      <c r="O76" s="168" t="s">
        <v>451</v>
      </c>
      <c r="P76" s="128" t="s">
        <v>451</v>
      </c>
      <c r="Q76" s="168" t="s">
        <v>451</v>
      </c>
      <c r="R76" s="128" t="s">
        <v>451</v>
      </c>
      <c r="S76" s="168" t="s">
        <v>451</v>
      </c>
      <c r="T76" s="128" t="s">
        <v>451</v>
      </c>
      <c r="U76" s="168" t="s">
        <v>451</v>
      </c>
      <c r="V76" s="128" t="s">
        <v>451</v>
      </c>
      <c r="W76" s="168" t="s">
        <v>451</v>
      </c>
      <c r="X76" s="128" t="s">
        <v>451</v>
      </c>
      <c r="Y76" s="168" t="s">
        <v>451</v>
      </c>
      <c r="Z76" s="128" t="s">
        <v>451</v>
      </c>
      <c r="AA76" s="168" t="s">
        <v>451</v>
      </c>
      <c r="AB76" s="128" t="s">
        <v>451</v>
      </c>
      <c r="AC76" s="168" t="s">
        <v>451</v>
      </c>
      <c r="AD76" s="128" t="s">
        <v>451</v>
      </c>
      <c r="AE76" s="168" t="s">
        <v>451</v>
      </c>
      <c r="AF76" s="128" t="str">
        <f>IF(_xlfn.AGGREGATE(9,6,H76,L76,P76,T76,X76,AB76)=0,"нд",_xlfn.AGGREGATE(9,6,H76,L76,P76,T76,X76,AB76))</f>
        <v>нд</v>
      </c>
      <c r="AG76" s="128" t="str">
        <f>IF(_xlfn.AGGREGATE(9,6,J76,N76,R76,V76,Z76,AD76)=0,"нд",_xlfn.AGGREGATE(9,6,J76,N76,R76,V76,Z76,AD76))</f>
        <v>нд</v>
      </c>
    </row>
  </sheetData>
  <mergeCells count="37">
    <mergeCell ref="AD21:AE21"/>
    <mergeCell ref="R21:S21"/>
    <mergeCell ref="T21:U21"/>
    <mergeCell ref="V21:W21"/>
    <mergeCell ref="X21:Y21"/>
    <mergeCell ref="Z21:AA21"/>
    <mergeCell ref="J21:K21"/>
    <mergeCell ref="L21:M21"/>
    <mergeCell ref="N21:O21"/>
    <mergeCell ref="P21:Q21"/>
    <mergeCell ref="AB21:AC21"/>
    <mergeCell ref="A8:AG8"/>
    <mergeCell ref="A9:AG9"/>
    <mergeCell ref="A11:AG11"/>
    <mergeCell ref="A12:AG12"/>
    <mergeCell ref="A14:AG14"/>
    <mergeCell ref="AF20:AG21"/>
    <mergeCell ref="A20:A22"/>
    <mergeCell ref="B20:B22"/>
    <mergeCell ref="G20:G22"/>
    <mergeCell ref="A15:AG15"/>
    <mergeCell ref="A16:AG16"/>
    <mergeCell ref="A18:AG18"/>
    <mergeCell ref="C20:D21"/>
    <mergeCell ref="E20:F21"/>
    <mergeCell ref="H20:K20"/>
    <mergeCell ref="L20:O20"/>
    <mergeCell ref="P20:S20"/>
    <mergeCell ref="T20:W20"/>
    <mergeCell ref="X20:AA20"/>
    <mergeCell ref="AB20:AE20"/>
    <mergeCell ref="H21:I21"/>
    <mergeCell ref="A1:AG1"/>
    <mergeCell ref="A2:AG2"/>
    <mergeCell ref="A3:AG3"/>
    <mergeCell ref="A4:AG4"/>
    <mergeCell ref="A6:AG6"/>
  </mergeCells>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7" zoomScale="80" zoomScaleNormal="80" zoomScaleSheetLayoutView="100" workbookViewId="0">
      <selection activeCell="D26" sqref="D26"/>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338</v>
      </c>
    </row>
    <row r="2" spans="1:48" ht="18.75" x14ac:dyDescent="0.3">
      <c r="AV2" s="9" t="s">
        <v>439</v>
      </c>
    </row>
    <row r="3" spans="1:48" ht="18.75" x14ac:dyDescent="0.3">
      <c r="AV3" s="9" t="s">
        <v>468</v>
      </c>
    </row>
    <row r="4" spans="1:48" ht="18.75" x14ac:dyDescent="0.3">
      <c r="AV4" s="9"/>
    </row>
    <row r="5" spans="1:48" ht="18.75" customHeight="1" x14ac:dyDescent="0.25">
      <c r="A5" s="204" t="str">
        <f>'6.2. Паспорт фин осв ввод'!A4:AG4</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9"/>
    </row>
    <row r="7" spans="1:48" ht="18.75" x14ac:dyDescent="0.25">
      <c r="A7" s="205" t="s">
        <v>311</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ht="18.75" x14ac:dyDescent="0.25">
      <c r="A9" s="206" t="str">
        <f>'6.2. Паспорт фин осв ввод'!A8:AG8</f>
        <v>ООО "Техпромэксперт"</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7" t="s">
        <v>2</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206" t="str">
        <f>'6.2. Паспорт фин осв ввод'!A11:AG11</f>
        <v>P_AIISKUE_10_MO</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7" t="s">
        <v>0</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8.75" x14ac:dyDescent="0.25">
      <c r="A15" s="206" t="str">
        <f>'6.2. Паспорт фин осв ввод'!A14:AG14</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7" t="s">
        <v>1</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89" t="s">
        <v>366</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58.5" customHeight="1" x14ac:dyDescent="0.25">
      <c r="A22" s="212" t="s">
        <v>484</v>
      </c>
      <c r="B22" s="291" t="s">
        <v>413</v>
      </c>
      <c r="C22" s="212" t="s">
        <v>167</v>
      </c>
      <c r="D22" s="212" t="s">
        <v>164</v>
      </c>
      <c r="E22" s="252" t="s">
        <v>415</v>
      </c>
      <c r="F22" s="253"/>
      <c r="G22" s="253"/>
      <c r="H22" s="253"/>
      <c r="I22" s="253"/>
      <c r="J22" s="253"/>
      <c r="K22" s="253"/>
      <c r="L22" s="254"/>
      <c r="M22" s="212" t="s">
        <v>168</v>
      </c>
      <c r="N22" s="212" t="s">
        <v>256</v>
      </c>
      <c r="O22" s="212" t="s">
        <v>300</v>
      </c>
      <c r="P22" s="211" t="s">
        <v>315</v>
      </c>
      <c r="Q22" s="211" t="s">
        <v>203</v>
      </c>
      <c r="R22" s="211" t="s">
        <v>283</v>
      </c>
      <c r="S22" s="211" t="s">
        <v>386</v>
      </c>
      <c r="T22" s="211"/>
      <c r="U22" s="294" t="s">
        <v>237</v>
      </c>
      <c r="V22" s="294" t="s">
        <v>236</v>
      </c>
      <c r="W22" s="211" t="s">
        <v>269</v>
      </c>
      <c r="X22" s="211" t="s">
        <v>421</v>
      </c>
      <c r="Y22" s="211" t="s">
        <v>268</v>
      </c>
      <c r="Z22" s="295" t="s">
        <v>232</v>
      </c>
      <c r="AA22" s="211" t="s">
        <v>420</v>
      </c>
      <c r="AB22" s="211" t="s">
        <v>419</v>
      </c>
      <c r="AC22" s="211" t="s">
        <v>260</v>
      </c>
      <c r="AD22" s="211" t="s">
        <v>4</v>
      </c>
      <c r="AE22" s="211" t="s">
        <v>295</v>
      </c>
      <c r="AF22" s="211" t="s">
        <v>378</v>
      </c>
      <c r="AG22" s="211"/>
      <c r="AH22" s="211"/>
      <c r="AI22" s="211"/>
      <c r="AJ22" s="211"/>
      <c r="AK22" s="211"/>
      <c r="AL22" s="211" t="s">
        <v>379</v>
      </c>
      <c r="AM22" s="211"/>
      <c r="AN22" s="211"/>
      <c r="AO22" s="211"/>
      <c r="AP22" s="211" t="s">
        <v>190</v>
      </c>
      <c r="AQ22" s="211"/>
      <c r="AR22" s="211" t="s">
        <v>316</v>
      </c>
      <c r="AS22" s="211" t="s">
        <v>192</v>
      </c>
      <c r="AT22" s="211" t="s">
        <v>191</v>
      </c>
      <c r="AU22" s="211" t="s">
        <v>344</v>
      </c>
      <c r="AV22" s="296" t="s">
        <v>339</v>
      </c>
    </row>
    <row r="23" spans="1:48" ht="64.5" customHeight="1" x14ac:dyDescent="0.25">
      <c r="A23" s="290"/>
      <c r="B23" s="292"/>
      <c r="C23" s="290"/>
      <c r="D23" s="290"/>
      <c r="E23" s="298" t="s">
        <v>230</v>
      </c>
      <c r="F23" s="300" t="s">
        <v>244</v>
      </c>
      <c r="G23" s="300" t="s">
        <v>243</v>
      </c>
      <c r="H23" s="300" t="s">
        <v>248</v>
      </c>
      <c r="I23" s="300" t="s">
        <v>443</v>
      </c>
      <c r="J23" s="300" t="s">
        <v>444</v>
      </c>
      <c r="K23" s="300" t="s">
        <v>445</v>
      </c>
      <c r="L23" s="300" t="s">
        <v>208</v>
      </c>
      <c r="M23" s="290"/>
      <c r="N23" s="290"/>
      <c r="O23" s="290"/>
      <c r="P23" s="211"/>
      <c r="Q23" s="211"/>
      <c r="R23" s="211"/>
      <c r="S23" s="302" t="s">
        <v>314</v>
      </c>
      <c r="T23" s="302" t="s">
        <v>408</v>
      </c>
      <c r="U23" s="294"/>
      <c r="V23" s="294"/>
      <c r="W23" s="211"/>
      <c r="X23" s="211"/>
      <c r="Y23" s="211"/>
      <c r="Z23" s="211"/>
      <c r="AA23" s="211"/>
      <c r="AB23" s="211"/>
      <c r="AC23" s="211"/>
      <c r="AD23" s="211"/>
      <c r="AE23" s="211"/>
      <c r="AF23" s="211" t="s">
        <v>354</v>
      </c>
      <c r="AG23" s="211"/>
      <c r="AH23" s="211" t="s">
        <v>193</v>
      </c>
      <c r="AI23" s="211"/>
      <c r="AJ23" s="212" t="s">
        <v>189</v>
      </c>
      <c r="AK23" s="212" t="s">
        <v>194</v>
      </c>
      <c r="AL23" s="212" t="s">
        <v>303</v>
      </c>
      <c r="AM23" s="212" t="s">
        <v>259</v>
      </c>
      <c r="AN23" s="212" t="s">
        <v>188</v>
      </c>
      <c r="AO23" s="212" t="s">
        <v>286</v>
      </c>
      <c r="AP23" s="212" t="s">
        <v>317</v>
      </c>
      <c r="AQ23" s="223" t="s">
        <v>408</v>
      </c>
      <c r="AR23" s="211"/>
      <c r="AS23" s="211"/>
      <c r="AT23" s="211"/>
      <c r="AU23" s="211"/>
      <c r="AV23" s="297"/>
    </row>
    <row r="24" spans="1:48" ht="96.75" customHeight="1" x14ac:dyDescent="0.25">
      <c r="A24" s="213"/>
      <c r="B24" s="293"/>
      <c r="C24" s="213"/>
      <c r="D24" s="213"/>
      <c r="E24" s="299"/>
      <c r="F24" s="301"/>
      <c r="G24" s="301"/>
      <c r="H24" s="301"/>
      <c r="I24" s="301"/>
      <c r="J24" s="301"/>
      <c r="K24" s="301"/>
      <c r="L24" s="301"/>
      <c r="M24" s="213"/>
      <c r="N24" s="213"/>
      <c r="O24" s="213"/>
      <c r="P24" s="211"/>
      <c r="Q24" s="211"/>
      <c r="R24" s="211"/>
      <c r="S24" s="303"/>
      <c r="T24" s="303"/>
      <c r="U24" s="294"/>
      <c r="V24" s="294"/>
      <c r="W24" s="211"/>
      <c r="X24" s="211"/>
      <c r="Y24" s="211"/>
      <c r="Z24" s="211"/>
      <c r="AA24" s="211"/>
      <c r="AB24" s="211"/>
      <c r="AC24" s="211"/>
      <c r="AD24" s="211"/>
      <c r="AE24" s="211"/>
      <c r="AF24" s="20" t="s">
        <v>287</v>
      </c>
      <c r="AG24" s="20" t="s">
        <v>219</v>
      </c>
      <c r="AH24" s="32" t="s">
        <v>314</v>
      </c>
      <c r="AI24" s="32" t="s">
        <v>408</v>
      </c>
      <c r="AJ24" s="213"/>
      <c r="AK24" s="213"/>
      <c r="AL24" s="213"/>
      <c r="AM24" s="213"/>
      <c r="AN24" s="213"/>
      <c r="AO24" s="213"/>
      <c r="AP24" s="213"/>
      <c r="AQ24" s="224"/>
      <c r="AR24" s="211"/>
      <c r="AS24" s="211"/>
      <c r="AT24" s="211"/>
      <c r="AU24" s="211"/>
      <c r="AV24" s="2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2" t="s">
        <v>34</v>
      </c>
      <c r="B26" s="40" t="s">
        <v>489</v>
      </c>
      <c r="C26" s="42" t="s">
        <v>218</v>
      </c>
      <c r="D26" s="108">
        <f>'6.1. Сетевой график нов'!F52</f>
        <v>47848</v>
      </c>
      <c r="E26" s="39">
        <v>0</v>
      </c>
      <c r="F26" s="43">
        <v>0</v>
      </c>
      <c r="G26" s="43">
        <v>0</v>
      </c>
      <c r="H26" s="43">
        <v>0</v>
      </c>
      <c r="I26" s="43">
        <v>0</v>
      </c>
      <c r="J26" s="43">
        <v>0</v>
      </c>
      <c r="K26" s="43">
        <v>0</v>
      </c>
      <c r="L26" s="39">
        <v>0</v>
      </c>
      <c r="M26" s="42" t="s">
        <v>454</v>
      </c>
      <c r="N26" s="42" t="s">
        <v>454</v>
      </c>
      <c r="O26" s="46" t="s">
        <v>454</v>
      </c>
      <c r="P26" s="66">
        <v>0</v>
      </c>
      <c r="Q26" s="42" t="s">
        <v>454</v>
      </c>
      <c r="R26" s="66">
        <v>0</v>
      </c>
      <c r="S26" s="44" t="s">
        <v>454</v>
      </c>
      <c r="T26" s="45" t="s">
        <v>454</v>
      </c>
      <c r="U26" s="42">
        <v>0</v>
      </c>
      <c r="V26" s="42">
        <v>0</v>
      </c>
      <c r="W26" s="42" t="s">
        <v>454</v>
      </c>
      <c r="X26" s="42" t="s">
        <v>454</v>
      </c>
      <c r="Y26" s="42" t="s">
        <v>454</v>
      </c>
      <c r="Z26" s="42">
        <v>0</v>
      </c>
      <c r="AA26" s="42" t="s">
        <v>454</v>
      </c>
      <c r="AB26" s="66">
        <v>0</v>
      </c>
      <c r="AC26" s="42" t="s">
        <v>454</v>
      </c>
      <c r="AD26" s="66">
        <v>0</v>
      </c>
      <c r="AE26" s="66">
        <v>0</v>
      </c>
      <c r="AF26" s="42" t="s">
        <v>454</v>
      </c>
      <c r="AG26" s="42" t="s">
        <v>454</v>
      </c>
      <c r="AH26" s="42" t="s">
        <v>454</v>
      </c>
      <c r="AI26" s="42" t="s">
        <v>454</v>
      </c>
      <c r="AJ26" s="42" t="s">
        <v>454</v>
      </c>
      <c r="AK26" s="41" t="s">
        <v>454</v>
      </c>
      <c r="AL26" s="42" t="s">
        <v>454</v>
      </c>
      <c r="AM26" s="42" t="s">
        <v>454</v>
      </c>
      <c r="AN26" s="42" t="s">
        <v>454</v>
      </c>
      <c r="AO26" s="42" t="s">
        <v>454</v>
      </c>
      <c r="AP26" s="41" t="s">
        <v>454</v>
      </c>
      <c r="AQ26" s="41" t="s">
        <v>454</v>
      </c>
      <c r="AR26" s="42" t="s">
        <v>454</v>
      </c>
      <c r="AS26" s="42" t="s">
        <v>454</v>
      </c>
      <c r="AT26" s="42" t="s">
        <v>454</v>
      </c>
      <c r="AU26" s="42" t="s">
        <v>454</v>
      </c>
      <c r="AV26" s="42" t="s">
        <v>454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0"/>
  <sheetViews>
    <sheetView topLeftCell="A73" zoomScaleNormal="100" zoomScaleSheetLayoutView="100" workbookViewId="0">
      <selection activeCell="B91" sqref="B91"/>
    </sheetView>
  </sheetViews>
  <sheetFormatPr defaultColWidth="9.140625" defaultRowHeight="15" x14ac:dyDescent="0.25"/>
  <cols>
    <col min="1" max="2" width="66.28515625" style="109" customWidth="1"/>
    <col min="3" max="6" width="9.28515625" style="109" customWidth="1"/>
    <col min="7" max="16384" width="9.140625" style="109"/>
  </cols>
  <sheetData>
    <row r="1" spans="1:6" ht="18.75" x14ac:dyDescent="0.25">
      <c r="B1" s="110" t="s">
        <v>338</v>
      </c>
    </row>
    <row r="2" spans="1:6" ht="18.75" x14ac:dyDescent="0.3">
      <c r="B2" s="111" t="s">
        <v>439</v>
      </c>
    </row>
    <row r="3" spans="1:6" ht="18.75" x14ac:dyDescent="0.3">
      <c r="B3" s="111" t="s">
        <v>468</v>
      </c>
    </row>
    <row r="4" spans="1:6" ht="15.75" x14ac:dyDescent="0.25">
      <c r="B4" s="112"/>
    </row>
    <row r="5" spans="1:6" ht="18.75" x14ac:dyDescent="0.3">
      <c r="A5" s="307" t="str">
        <f>'7. Отчет о закупке'!A5:AV5</f>
        <v>Год раскрытия информации: 2026 год</v>
      </c>
      <c r="B5" s="307"/>
      <c r="C5" s="113"/>
      <c r="D5" s="113"/>
      <c r="E5" s="113"/>
      <c r="F5" s="113"/>
    </row>
    <row r="6" spans="1:6" ht="18.75" x14ac:dyDescent="0.3">
      <c r="A6" s="114"/>
      <c r="B6" s="114"/>
      <c r="C6" s="114"/>
      <c r="D6" s="114"/>
      <c r="E6" s="114"/>
      <c r="F6" s="114"/>
    </row>
    <row r="7" spans="1:6" ht="18.75" x14ac:dyDescent="0.25">
      <c r="A7" s="232" t="s">
        <v>311</v>
      </c>
      <c r="B7" s="232"/>
      <c r="C7" s="115"/>
      <c r="D7" s="115"/>
      <c r="E7" s="115"/>
      <c r="F7" s="115"/>
    </row>
    <row r="8" spans="1:6" ht="18.75" x14ac:dyDescent="0.25">
      <c r="A8" s="115"/>
      <c r="B8" s="115"/>
      <c r="C8" s="115"/>
      <c r="D8" s="115"/>
      <c r="E8" s="115"/>
      <c r="F8" s="115"/>
    </row>
    <row r="9" spans="1:6" ht="18.75" x14ac:dyDescent="0.25">
      <c r="A9" s="308" t="str">
        <f>'7. Отчет о закупке'!A9:AV9</f>
        <v>ООО "Техпромэксперт"</v>
      </c>
      <c r="B9" s="308"/>
      <c r="C9" s="116"/>
      <c r="D9" s="116"/>
      <c r="E9" s="116"/>
      <c r="F9" s="116"/>
    </row>
    <row r="10" spans="1:6" ht="15.75" x14ac:dyDescent="0.25">
      <c r="A10" s="234" t="s">
        <v>2</v>
      </c>
      <c r="B10" s="234"/>
      <c r="C10" s="117"/>
      <c r="D10" s="117"/>
      <c r="E10" s="117"/>
      <c r="F10" s="117"/>
    </row>
    <row r="11" spans="1:6" ht="18.75" x14ac:dyDescent="0.25">
      <c r="A11" s="115"/>
      <c r="B11" s="115"/>
      <c r="C11" s="115"/>
      <c r="D11" s="115"/>
      <c r="E11" s="115"/>
      <c r="F11" s="115"/>
    </row>
    <row r="12" spans="1:6" ht="18.75" x14ac:dyDescent="0.25">
      <c r="A12" s="308" t="str">
        <f>'7. Отчет о закупке'!A12:AV12</f>
        <v>P_AIISKUE_10_MO</v>
      </c>
      <c r="B12" s="308"/>
      <c r="C12" s="116"/>
      <c r="D12" s="116"/>
      <c r="E12" s="116"/>
      <c r="F12" s="116"/>
    </row>
    <row r="13" spans="1:6" ht="15.75" x14ac:dyDescent="0.25">
      <c r="A13" s="234" t="s">
        <v>0</v>
      </c>
      <c r="B13" s="234"/>
      <c r="C13" s="117"/>
      <c r="D13" s="117"/>
      <c r="E13" s="117"/>
      <c r="F13" s="117"/>
    </row>
    <row r="14" spans="1:6" ht="18.75" x14ac:dyDescent="0.25">
      <c r="A14" s="118"/>
      <c r="B14" s="118"/>
      <c r="C14" s="118"/>
      <c r="D14" s="118"/>
      <c r="E14" s="118"/>
      <c r="F14" s="118"/>
    </row>
    <row r="15" spans="1:6" ht="18.75" x14ac:dyDescent="0.25">
      <c r="A15" s="304" t="str">
        <f>'7. Отчет о закупке'!A15:AV15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c r="B15" s="304"/>
      <c r="C15" s="116"/>
      <c r="D15" s="116"/>
      <c r="E15" s="116"/>
      <c r="F15" s="116"/>
    </row>
    <row r="16" spans="1:6" ht="15.75" x14ac:dyDescent="0.25">
      <c r="A16" s="234" t="s">
        <v>1</v>
      </c>
      <c r="B16" s="234"/>
      <c r="C16" s="117"/>
      <c r="D16" s="117"/>
      <c r="E16" s="117"/>
      <c r="F16" s="117"/>
    </row>
    <row r="17" spans="1:2" ht="15.75" x14ac:dyDescent="0.25">
      <c r="B17" s="119"/>
    </row>
    <row r="18" spans="1:2" ht="33.75" customHeight="1" x14ac:dyDescent="0.25">
      <c r="A18" s="305" t="s">
        <v>367</v>
      </c>
      <c r="B18" s="306"/>
    </row>
    <row r="19" spans="1:2" ht="15.75" x14ac:dyDescent="0.25">
      <c r="B19" s="112"/>
    </row>
    <row r="20" spans="1:2" ht="15.75" thickBot="1" x14ac:dyDescent="0.3">
      <c r="B20" s="120"/>
    </row>
    <row r="21" spans="1:2" ht="120" x14ac:dyDescent="0.25">
      <c r="A21" s="151" t="s">
        <v>258</v>
      </c>
      <c r="B21" s="152" t="str">
        <f>A15</f>
        <v>Установка (замена) приборов учета электрической энергии 10 кВ при исполнении Федерального закона от 27.12.2018 №522-ФЗ, в связи с истечением срока  эксплуатации счетчика; истечении межповерочного интервала (ИВКЭ - 10 шт., ИИК 3-фазный косвенного включения - 12 шт.); ГО Солнечногорский, р.п. Андреевка, ул. Жилинская, 27; ГО Истринский, д. Котово; ГО Химки, мкр. Новогорск, ул. Олимпийская; ГО Мытищи, д. Пчелка; г.Лыткарино, 6-й микрорайон</v>
      </c>
    </row>
    <row r="22" spans="1:2" ht="92.25" customHeight="1" x14ac:dyDescent="0.25">
      <c r="A22" s="153" t="s">
        <v>250</v>
      </c>
      <c r="B22" s="154" t="str">
        <f>'1. Местоположение'!C27</f>
        <v>МО, Солнечногорский г.о., р.п. Андреевка, ул. Жилинская, 27; 
МО, Истринский г.о., д. Котово; 
МО, г. Химки, мкр. Новогорск, ул. Олимпийская;
МО, г.о. Мытищи, д. Пчелка;
МО, г.Лыткарино, 6-й микрорайон</v>
      </c>
    </row>
    <row r="23" spans="1:2" x14ac:dyDescent="0.25">
      <c r="A23" s="153" t="s">
        <v>403</v>
      </c>
      <c r="B23" s="154" t="s">
        <v>506</v>
      </c>
    </row>
    <row r="24" spans="1:2" x14ac:dyDescent="0.25">
      <c r="A24" s="153" t="s">
        <v>166</v>
      </c>
      <c r="B24" s="155" t="s">
        <v>454</v>
      </c>
    </row>
    <row r="25" spans="1:2" x14ac:dyDescent="0.25">
      <c r="A25" s="153" t="s">
        <v>388</v>
      </c>
      <c r="B25" s="154">
        <f>'3.3. Описание'!C29</f>
        <v>2030</v>
      </c>
    </row>
    <row r="26" spans="1:2" x14ac:dyDescent="0.25">
      <c r="A26" s="156" t="s">
        <v>409</v>
      </c>
      <c r="B26" s="154" t="s">
        <v>491</v>
      </c>
    </row>
    <row r="27" spans="1:2" x14ac:dyDescent="0.25">
      <c r="A27" s="153" t="s">
        <v>381</v>
      </c>
      <c r="B27" s="155">
        <f>'1. Местоположение'!C48</f>
        <v>12.801255429999999</v>
      </c>
    </row>
    <row r="28" spans="1:2" ht="45" x14ac:dyDescent="0.25">
      <c r="A28" s="156" t="s">
        <v>202</v>
      </c>
      <c r="B28" s="154" t="s">
        <v>507</v>
      </c>
    </row>
    <row r="29" spans="1:2" ht="28.5" x14ac:dyDescent="0.25">
      <c r="A29" s="153" t="s">
        <v>394</v>
      </c>
      <c r="B29" s="157">
        <v>0</v>
      </c>
    </row>
    <row r="30" spans="1:2" ht="28.5" x14ac:dyDescent="0.25">
      <c r="A30" s="153" t="s">
        <v>294</v>
      </c>
      <c r="B30" s="157">
        <v>0</v>
      </c>
    </row>
    <row r="31" spans="1:2" x14ac:dyDescent="0.25">
      <c r="A31" s="156" t="s">
        <v>427</v>
      </c>
      <c r="B31" s="154"/>
    </row>
    <row r="32" spans="1:2" ht="56.25" customHeight="1" x14ac:dyDescent="0.25">
      <c r="A32" s="153" t="s">
        <v>19</v>
      </c>
      <c r="B32" s="157">
        <v>0</v>
      </c>
    </row>
    <row r="33" spans="1:2" x14ac:dyDescent="0.25">
      <c r="A33" s="153" t="s">
        <v>261</v>
      </c>
      <c r="B33" s="154" t="s">
        <v>454</v>
      </c>
    </row>
    <row r="34" spans="1:2" x14ac:dyDescent="0.25">
      <c r="A34" s="156" t="s">
        <v>461</v>
      </c>
      <c r="B34" s="157">
        <v>0</v>
      </c>
    </row>
    <row r="35" spans="1:2" ht="13.5" customHeight="1" x14ac:dyDescent="0.25">
      <c r="A35" s="156" t="s">
        <v>8</v>
      </c>
      <c r="B35" s="158">
        <v>0</v>
      </c>
    </row>
    <row r="36" spans="1:2" x14ac:dyDescent="0.25">
      <c r="A36" s="156" t="s">
        <v>463</v>
      </c>
      <c r="B36" s="157">
        <v>0</v>
      </c>
    </row>
    <row r="37" spans="1:2" x14ac:dyDescent="0.25">
      <c r="A37" s="156" t="s">
        <v>465</v>
      </c>
      <c r="B37" s="157">
        <v>0</v>
      </c>
    </row>
    <row r="38" spans="1:2" x14ac:dyDescent="0.25">
      <c r="A38" s="153" t="s">
        <v>18</v>
      </c>
      <c r="B38" s="157">
        <v>0</v>
      </c>
    </row>
    <row r="39" spans="1:2" x14ac:dyDescent="0.25">
      <c r="A39" s="153" t="s">
        <v>261</v>
      </c>
      <c r="B39" s="154" t="s">
        <v>454</v>
      </c>
    </row>
    <row r="40" spans="1:2" x14ac:dyDescent="0.25">
      <c r="A40" s="156" t="s">
        <v>461</v>
      </c>
      <c r="B40" s="157">
        <v>0</v>
      </c>
    </row>
    <row r="41" spans="1:2" x14ac:dyDescent="0.25">
      <c r="A41" s="156" t="s">
        <v>8</v>
      </c>
      <c r="B41" s="158">
        <v>0</v>
      </c>
    </row>
    <row r="42" spans="1:2" x14ac:dyDescent="0.25">
      <c r="A42" s="156" t="s">
        <v>464</v>
      </c>
      <c r="B42" s="157">
        <v>0</v>
      </c>
    </row>
    <row r="43" spans="1:2" x14ac:dyDescent="0.25">
      <c r="A43" s="156" t="s">
        <v>466</v>
      </c>
      <c r="B43" s="157">
        <v>0</v>
      </c>
    </row>
    <row r="44" spans="1:2" x14ac:dyDescent="0.25">
      <c r="A44" s="153" t="s">
        <v>20</v>
      </c>
      <c r="B44" s="157">
        <v>0</v>
      </c>
    </row>
    <row r="45" spans="1:2" x14ac:dyDescent="0.25">
      <c r="A45" s="153" t="s">
        <v>261</v>
      </c>
      <c r="B45" s="154" t="s">
        <v>454</v>
      </c>
    </row>
    <row r="46" spans="1:2" x14ac:dyDescent="0.25">
      <c r="A46" s="156" t="s">
        <v>461</v>
      </c>
      <c r="B46" s="157">
        <v>0</v>
      </c>
    </row>
    <row r="47" spans="1:2" x14ac:dyDescent="0.25">
      <c r="A47" s="156" t="s">
        <v>8</v>
      </c>
      <c r="B47" s="158">
        <v>0</v>
      </c>
    </row>
    <row r="48" spans="1:2" x14ac:dyDescent="0.25">
      <c r="A48" s="156" t="s">
        <v>464</v>
      </c>
      <c r="B48" s="157">
        <v>0</v>
      </c>
    </row>
    <row r="49" spans="1:2" x14ac:dyDescent="0.25">
      <c r="A49" s="156" t="s">
        <v>466</v>
      </c>
      <c r="B49" s="157">
        <v>0</v>
      </c>
    </row>
    <row r="50" spans="1:2" x14ac:dyDescent="0.25">
      <c r="A50" s="153" t="s">
        <v>21</v>
      </c>
      <c r="B50" s="157">
        <v>0</v>
      </c>
    </row>
    <row r="51" spans="1:2" ht="15.75" customHeight="1" x14ac:dyDescent="0.25">
      <c r="A51" s="153" t="s">
        <v>261</v>
      </c>
      <c r="B51" s="154" t="s">
        <v>454</v>
      </c>
    </row>
    <row r="52" spans="1:2" x14ac:dyDescent="0.25">
      <c r="A52" s="156" t="s">
        <v>461</v>
      </c>
      <c r="B52" s="157">
        <v>0</v>
      </c>
    </row>
    <row r="53" spans="1:2" x14ac:dyDescent="0.25">
      <c r="A53" s="156" t="s">
        <v>8</v>
      </c>
      <c r="B53" s="158">
        <v>0</v>
      </c>
    </row>
    <row r="54" spans="1:2" x14ac:dyDescent="0.25">
      <c r="A54" s="156" t="s">
        <v>464</v>
      </c>
      <c r="B54" s="157">
        <v>0</v>
      </c>
    </row>
    <row r="55" spans="1:2" x14ac:dyDescent="0.25">
      <c r="A55" s="156" t="s">
        <v>466</v>
      </c>
      <c r="B55" s="157">
        <v>0</v>
      </c>
    </row>
    <row r="56" spans="1:2" ht="28.5" x14ac:dyDescent="0.25">
      <c r="A56" s="153" t="s">
        <v>22</v>
      </c>
      <c r="B56" s="157">
        <v>0</v>
      </c>
    </row>
    <row r="57" spans="1:2" x14ac:dyDescent="0.25">
      <c r="A57" s="153" t="s">
        <v>261</v>
      </c>
      <c r="B57" s="154" t="s">
        <v>454</v>
      </c>
    </row>
    <row r="58" spans="1:2" x14ac:dyDescent="0.25">
      <c r="A58" s="156" t="s">
        <v>461</v>
      </c>
      <c r="B58" s="157">
        <v>0</v>
      </c>
    </row>
    <row r="59" spans="1:2" x14ac:dyDescent="0.25">
      <c r="A59" s="156" t="s">
        <v>8</v>
      </c>
      <c r="B59" s="158">
        <v>0</v>
      </c>
    </row>
    <row r="60" spans="1:2" x14ac:dyDescent="0.25">
      <c r="A60" s="156" t="s">
        <v>463</v>
      </c>
      <c r="B60" s="157">
        <v>0</v>
      </c>
    </row>
    <row r="61" spans="1:2" x14ac:dyDescent="0.25">
      <c r="A61" s="156" t="s">
        <v>465</v>
      </c>
      <c r="B61" s="157">
        <v>0</v>
      </c>
    </row>
    <row r="62" spans="1:2" ht="28.5" x14ac:dyDescent="0.25">
      <c r="A62" s="153" t="s">
        <v>23</v>
      </c>
      <c r="B62" s="157">
        <v>0</v>
      </c>
    </row>
    <row r="63" spans="1:2" x14ac:dyDescent="0.25">
      <c r="A63" s="153" t="s">
        <v>261</v>
      </c>
      <c r="B63" s="154" t="s">
        <v>454</v>
      </c>
    </row>
    <row r="64" spans="1:2" x14ac:dyDescent="0.25">
      <c r="A64" s="156" t="s">
        <v>461</v>
      </c>
      <c r="B64" s="157">
        <v>0</v>
      </c>
    </row>
    <row r="65" spans="1:2" x14ac:dyDescent="0.25">
      <c r="A65" s="156" t="s">
        <v>8</v>
      </c>
      <c r="B65" s="158">
        <v>0</v>
      </c>
    </row>
    <row r="66" spans="1:2" x14ac:dyDescent="0.25">
      <c r="A66" s="156" t="s">
        <v>463</v>
      </c>
      <c r="B66" s="157">
        <v>0</v>
      </c>
    </row>
    <row r="67" spans="1:2" x14ac:dyDescent="0.25">
      <c r="A67" s="156" t="s">
        <v>465</v>
      </c>
      <c r="B67" s="157">
        <v>0</v>
      </c>
    </row>
    <row r="68" spans="1:2" ht="28.5" customHeight="1" x14ac:dyDescent="0.25">
      <c r="A68" s="153" t="s">
        <v>6</v>
      </c>
      <c r="B68" s="154">
        <v>0</v>
      </c>
    </row>
    <row r="69" spans="1:2" x14ac:dyDescent="0.25">
      <c r="A69" s="156" t="s">
        <v>427</v>
      </c>
      <c r="B69" s="154"/>
    </row>
    <row r="70" spans="1:2" x14ac:dyDescent="0.25">
      <c r="A70" s="156" t="s">
        <v>10</v>
      </c>
      <c r="B70" s="158">
        <v>0</v>
      </c>
    </row>
    <row r="71" spans="1:2" x14ac:dyDescent="0.25">
      <c r="A71" s="156" t="s">
        <v>25</v>
      </c>
      <c r="B71" s="158">
        <v>0</v>
      </c>
    </row>
    <row r="72" spans="1:2" x14ac:dyDescent="0.25">
      <c r="A72" s="156" t="s">
        <v>30</v>
      </c>
      <c r="B72" s="158">
        <v>0</v>
      </c>
    </row>
    <row r="73" spans="1:2" x14ac:dyDescent="0.25">
      <c r="A73" s="156" t="s">
        <v>7</v>
      </c>
      <c r="B73" s="158">
        <v>0</v>
      </c>
    </row>
    <row r="74" spans="1:2" x14ac:dyDescent="0.25">
      <c r="A74" s="153" t="s">
        <v>430</v>
      </c>
      <c r="B74" s="157">
        <v>0</v>
      </c>
    </row>
    <row r="75" spans="1:2" x14ac:dyDescent="0.25">
      <c r="A75" s="153" t="s">
        <v>5</v>
      </c>
      <c r="B75" s="158">
        <v>0</v>
      </c>
    </row>
    <row r="76" spans="1:2" x14ac:dyDescent="0.25">
      <c r="A76" s="153" t="s">
        <v>431</v>
      </c>
      <c r="B76" s="157">
        <v>0</v>
      </c>
    </row>
    <row r="77" spans="1:2" x14ac:dyDescent="0.25">
      <c r="A77" s="156" t="s">
        <v>407</v>
      </c>
      <c r="B77" s="154"/>
    </row>
    <row r="78" spans="1:2" x14ac:dyDescent="0.25">
      <c r="A78" s="156" t="s">
        <v>16</v>
      </c>
      <c r="B78" s="154" t="s">
        <v>488</v>
      </c>
    </row>
    <row r="79" spans="1:2" x14ac:dyDescent="0.25">
      <c r="A79" s="156" t="s">
        <v>29</v>
      </c>
      <c r="B79" s="154" t="s">
        <v>454</v>
      </c>
    </row>
    <row r="80" spans="1:2" x14ac:dyDescent="0.25">
      <c r="A80" s="156" t="s">
        <v>33</v>
      </c>
      <c r="B80" s="154" t="s">
        <v>454</v>
      </c>
    </row>
    <row r="81" spans="1:2" x14ac:dyDescent="0.25">
      <c r="A81" s="156" t="s">
        <v>24</v>
      </c>
      <c r="B81" s="154" t="s">
        <v>454</v>
      </c>
    </row>
    <row r="82" spans="1:2" x14ac:dyDescent="0.25">
      <c r="A82" s="156" t="s">
        <v>26</v>
      </c>
      <c r="B82" s="154" t="s">
        <v>454</v>
      </c>
    </row>
    <row r="83" spans="1:2" ht="30" x14ac:dyDescent="0.25">
      <c r="A83" s="156" t="s">
        <v>312</v>
      </c>
      <c r="B83" s="154" t="s">
        <v>454</v>
      </c>
    </row>
    <row r="84" spans="1:2" ht="28.5" x14ac:dyDescent="0.25">
      <c r="A84" s="153" t="s">
        <v>235</v>
      </c>
      <c r="B84" s="159">
        <v>0</v>
      </c>
    </row>
    <row r="85" spans="1:2" x14ac:dyDescent="0.25">
      <c r="A85" s="156" t="s">
        <v>427</v>
      </c>
      <c r="B85" s="154"/>
    </row>
    <row r="86" spans="1:2" x14ac:dyDescent="0.25">
      <c r="A86" s="156" t="s">
        <v>32</v>
      </c>
      <c r="B86" s="159">
        <v>0</v>
      </c>
    </row>
    <row r="87" spans="1:2" x14ac:dyDescent="0.25">
      <c r="A87" s="156" t="s">
        <v>17</v>
      </c>
      <c r="B87" s="159">
        <v>0</v>
      </c>
    </row>
    <row r="88" spans="1:2" x14ac:dyDescent="0.25">
      <c r="A88" s="153" t="s">
        <v>304</v>
      </c>
      <c r="B88" s="154" t="s">
        <v>454</v>
      </c>
    </row>
    <row r="89" spans="1:2" x14ac:dyDescent="0.25">
      <c r="A89" s="156" t="s">
        <v>186</v>
      </c>
      <c r="B89" s="154"/>
    </row>
    <row r="90" spans="1:2" x14ac:dyDescent="0.25">
      <c r="A90" s="156" t="s">
        <v>12</v>
      </c>
      <c r="B90" s="172" t="s">
        <v>519</v>
      </c>
    </row>
    <row r="91" spans="1:2" x14ac:dyDescent="0.25">
      <c r="A91" s="156" t="s">
        <v>15</v>
      </c>
      <c r="B91" s="154" t="s">
        <v>454</v>
      </c>
    </row>
    <row r="92" spans="1:2" x14ac:dyDescent="0.25">
      <c r="A92" s="156" t="s">
        <v>28</v>
      </c>
      <c r="B92" s="154" t="s">
        <v>454</v>
      </c>
    </row>
    <row r="93" spans="1:2" ht="28.5" x14ac:dyDescent="0.25">
      <c r="A93" s="153" t="s">
        <v>411</v>
      </c>
      <c r="B93" s="154" t="s">
        <v>370</v>
      </c>
    </row>
    <row r="94" spans="1:2" ht="30" x14ac:dyDescent="0.25">
      <c r="A94" s="156" t="s">
        <v>412</v>
      </c>
      <c r="B94" s="154"/>
    </row>
    <row r="95" spans="1:2" x14ac:dyDescent="0.25">
      <c r="A95" s="156" t="s">
        <v>11</v>
      </c>
      <c r="B95" s="154" t="s">
        <v>454</v>
      </c>
    </row>
    <row r="96" spans="1:2" x14ac:dyDescent="0.25">
      <c r="A96" s="156" t="s">
        <v>31</v>
      </c>
      <c r="B96" s="154" t="s">
        <v>454</v>
      </c>
    </row>
    <row r="97" spans="1:2" x14ac:dyDescent="0.25">
      <c r="A97" s="156" t="s">
        <v>27</v>
      </c>
      <c r="B97" s="154" t="s">
        <v>454</v>
      </c>
    </row>
    <row r="98" spans="1:2" x14ac:dyDescent="0.25">
      <c r="A98" s="156" t="s">
        <v>13</v>
      </c>
      <c r="B98" s="154" t="s">
        <v>454</v>
      </c>
    </row>
    <row r="99" spans="1:2" x14ac:dyDescent="0.25">
      <c r="A99" s="156" t="s">
        <v>14</v>
      </c>
      <c r="B99" s="154" t="s">
        <v>454</v>
      </c>
    </row>
    <row r="100" spans="1:2" ht="15.75" thickBot="1" x14ac:dyDescent="0.3">
      <c r="A100" s="160"/>
      <c r="B100" s="16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2026-07-08T13:16:51Z</dcterms:modified>
</cp:coreProperties>
</file>